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мина\Downloads\"/>
    </mc:Choice>
  </mc:AlternateContent>
  <bookViews>
    <workbookView xWindow="0" yWindow="0" windowWidth="24000" windowHeight="10590"/>
  </bookViews>
  <sheets>
    <sheet name="Приложение 1" sheetId="1" r:id="rId1"/>
    <sheet name="Приложение 2" sheetId="2" r:id="rId2"/>
    <sheet name="Приложение 3" sheetId="5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62913" refMode="R1C1"/>
</workbook>
</file>

<file path=xl/calcChain.xml><?xml version="1.0" encoding="utf-8"?>
<calcChain xmlns="http://schemas.openxmlformats.org/spreadsheetml/2006/main">
  <c r="E17" i="5" l="1"/>
  <c r="F16" i="5" l="1"/>
  <c r="F15" i="5"/>
  <c r="F14" i="5"/>
  <c r="F13" i="5"/>
  <c r="F12" i="5"/>
  <c r="F11" i="5"/>
  <c r="F10" i="5"/>
  <c r="E13" i="5"/>
  <c r="E14" i="5"/>
  <c r="E15" i="5"/>
  <c r="E9" i="5"/>
  <c r="E10" i="5"/>
  <c r="E11" i="5"/>
  <c r="V80" i="2"/>
  <c r="V9" i="2"/>
  <c r="E50" i="1"/>
  <c r="D50" i="1"/>
  <c r="E34" i="1"/>
  <c r="D34" i="1"/>
  <c r="E35" i="1"/>
  <c r="D35" i="1"/>
  <c r="D44" i="1"/>
  <c r="E44" i="1"/>
  <c r="E45" i="1"/>
  <c r="D45" i="1"/>
  <c r="C10" i="5" l="1"/>
  <c r="C9" i="5" s="1"/>
  <c r="C11" i="5"/>
  <c r="D11" i="5"/>
  <c r="D10" i="5" s="1"/>
  <c r="D9" i="5" s="1"/>
  <c r="F8" i="5"/>
  <c r="F17" i="5" s="1"/>
  <c r="F7" i="5" s="1"/>
  <c r="C15" i="5"/>
  <c r="C14" i="5" s="1"/>
  <c r="C13" i="5" s="1"/>
  <c r="D15" i="5"/>
  <c r="D14" i="5" s="1"/>
  <c r="D13" i="5" s="1"/>
  <c r="D8" i="5" l="1"/>
  <c r="D17" i="5" s="1"/>
  <c r="D7" i="5" s="1"/>
  <c r="C8" i="5"/>
  <c r="C17" i="5" s="1"/>
  <c r="C7" i="5" s="1"/>
  <c r="AB9" i="2" l="1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4" i="2"/>
  <c r="AB65" i="2"/>
  <c r="AB66" i="2"/>
  <c r="AB67" i="2"/>
  <c r="AB68" i="2"/>
  <c r="AB69" i="2"/>
  <c r="AB71" i="2"/>
  <c r="AB72" i="2"/>
  <c r="AB73" i="2"/>
  <c r="AB74" i="2"/>
  <c r="AB75" i="2"/>
  <c r="AB76" i="2"/>
  <c r="AB77" i="2"/>
  <c r="AB78" i="2"/>
  <c r="AB79" i="2"/>
  <c r="AB80" i="2"/>
  <c r="G50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<sst xmlns="http://schemas.openxmlformats.org/spreadsheetml/2006/main" count="437" uniqueCount="229">
  <si>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</si>
  <si>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</si>
  <si>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</si>
  <si>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</si>
  <si>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</si>
  <si>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</si>
  <si>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План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</si>
  <si>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</si>
  <si>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</si>
  <si>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</si>
  <si>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</si>
  <si>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1 00 00 000 00 0000 000</t>
  </si>
  <si>
    <t>НАЛОГОВЫЕ И НЕНАЛОГОВЫЕ ДОХОДЫ</t>
  </si>
  <si>
    <t>1 06 06 000 00 0000 110</t>
  </si>
  <si>
    <t>1 01 00 000 00 0000 000</t>
  </si>
  <si>
    <t>Земельный налог</t>
  </si>
  <si>
    <t>НАЛОГИ НА ПРИБЫЛЬ, ДОХОДЫ</t>
  </si>
  <si>
    <t>1 06 06 030 00 0000 110</t>
  </si>
  <si>
    <t>1 01 02 000 01 0000 110</t>
  </si>
  <si>
    <t>Земельный налог с организаций</t>
  </si>
  <si>
    <t>Налог на доходы физических лиц</t>
  </si>
  <si>
    <t>1 06 06 033 10 0000 110</t>
  </si>
  <si>
    <t>1 01 02 010 01 0000 110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</si>
  <si>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</si>
  <si>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</si>
  <si>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</si>
  <si>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</si>
  <si>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</si>
  <si>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</si>
  <si>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</si>
  <si>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</si>
  <si>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</si>
  <si>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</si>
  <si>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</si>
  <si>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</si>
  <si>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</si>
  <si>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</si>
  <si>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</si>
  <si>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</si>
  <si>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</si>
  <si>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</si>
  <si>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</si>
  <si>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</si>
  <si>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2 02 30 024 10 0000 150</t>
  </si>
  <si>
    <t>Субвенции бюджетам сельских поселений на выполнение передаваемых полномочий субъектов Российской Федерации</t>
  </si>
  <si>
    <t>2 02 35 118 00 0000 150</t>
  </si>
  <si>
    <t>1 03 00 000 00 0000 000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</si>
  <si>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</si>
  <si>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ТОВАРЫ (РАБОТЫ, УСЛУГИ), РЕАЛИЗУЕМЫЕ НА ТЕРРИТОРИИ РОССИЙСКОЙ ФЕДЕРАЦИИ</t>
  </si>
  <si>
    <t>2 02 35 118 10 0000 150</t>
  </si>
  <si>
    <t>1 03 02 000 01 0000 110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</si>
  <si>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</si>
  <si>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Акцизы по подакцизным товарам (продукции), производимым на территории Российской Федерации</t>
  </si>
  <si>
    <t>2 02 40 000 00 0000 150</t>
  </si>
  <si>
    <t>1 03 02 230 01 0000 110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</si>
  <si>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</si>
  <si>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</si>
  <si>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2 02 49 999 00 0000 150</t>
  </si>
  <si>
    <t>1 03 02 231 01 0000 110</t>
  </si>
  <si>
    <t>Прочие межбюджетные трансферты, передаваемые бюджетам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</si>
  <si>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</si>
  <si>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2 02 49 999 10 0000 150</t>
  </si>
  <si>
    <t>1 03 02 240 01 0000 110</t>
  </si>
  <si>
    <t>Прочие межбюджетные трансферты, передаваемые бюджетам сельских поселений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</si>
  <si>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</si>
  <si>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</si>
  <si>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</si>
  <si>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</si>
  <si>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</si>
  <si>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2 19 00 000 00 0000 000</t>
  </si>
  <si>
    <t>1 03 02 251 01 0000 110</t>
  </si>
  <si>
    <t>ВОЗВРАТ ОСТАТКОВ СУБСИДИЙ, СУБВЕНЦИЙ И ИНЫХ МЕЖБЮДЖЕТНЫХ ТРАНСФЕРТОВ, ИМЕЮЩИХ ЦЕЛЕВОЕ НАЗНАЧЕНИЕ, ПРОШЛЫХ ЛЕТ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</si>
  <si>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</si>
  <si>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2 19 00 000 10 0000 150</t>
  </si>
  <si>
    <t>1 03 02 260 01 0000 110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</si>
  <si>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</si>
  <si>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</si>
  <si>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2 19 60 010 10 0000 150</t>
  </si>
  <si>
    <t>1 03 02 261 01 0000 110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</si>
  <si>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</si>
  <si>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</si>
  <si>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ИТОГО  </t>
  </si>
  <si>
    <t>1 05 00 000 00 0000 000</t>
  </si>
  <si>
    <t>НАЛОГИ НА СОВОКУПНЫЙ ДОХОД</t>
  </si>
  <si>
    <t>1 05 03 000 01 0000 110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</si>
  <si>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</si>
  <si>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Код бюджетной классификации Российской Федерации</t>
  </si>
  <si>
    <t>Утверждено решением сессии Совета депутатов "О бюджете Степного сельсовета на 2026 год и плановый период 2027 и 2028 годов" от 25.12.2025 № 21</t>
  </si>
  <si>
    <t>Уточненная  сводная бюджетная роспись на 2026 год</t>
  </si>
  <si>
    <t>Кассовое исполнение за 1 квартал 2026 года</t>
  </si>
  <si>
    <t>% исполнения к уточненной  сводной бюджетной росписи на 2026 год</t>
  </si>
  <si>
    <t>Исполнение местного бюджета по доходам за 1 квартал 2026 года</t>
  </si>
  <si>
    <t>Приложение № 1</t>
  </si>
  <si>
    <t xml:space="preserve">                                                                                                                     к постановлению администрации Степного сельсовета Искитимского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от 12.05.2026 № 25 </t>
  </si>
  <si>
    <t>Итого:</t>
  </si>
  <si>
    <t>312</t>
  </si>
  <si>
    <t>9900002020</t>
  </si>
  <si>
    <t>1001</t>
  </si>
  <si>
    <t>123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</si>
  <si>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</si>
  <si>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</si>
  <si>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</si>
  <si>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1000</t>
  </si>
  <si>
    <t>СОЦИАЛЬНАЯ ПОЛИТИКА</t>
  </si>
  <si>
    <t>119</t>
  </si>
  <si>
    <t>9900070510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</si>
  <si>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</si>
  <si>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</si>
  <si>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</si>
  <si>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</si>
  <si>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Обеспечение сбалансированности местных бюджетов</t>
  </si>
  <si>
    <t>851</t>
  </si>
  <si>
    <t>9900040590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</si>
  <si>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</si>
  <si>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</si>
  <si>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</si>
  <si>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244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</si>
  <si>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</si>
  <si>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</si>
  <si>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</si>
  <si>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Мероприятия по сохранению и развитию культуры на территории поселения</t>
  </si>
  <si>
    <t>Культура</t>
  </si>
  <si>
    <t>0800</t>
  </si>
  <si>
    <t>КУЛЬТУРА, КИНЕМАТОГРАФИЯ</t>
  </si>
  <si>
    <t>9900005000</t>
  </si>
  <si>
    <t>0503</t>
  </si>
  <si>
    <t>Прочие мероприятия по благоустойству поселений</t>
  </si>
  <si>
    <t>9900004000</t>
  </si>
  <si>
    <t>Организация и содержание мест захоронений</t>
  </si>
  <si>
    <t>9900001000</t>
  </si>
  <si>
    <t>Уличное освещение</t>
  </si>
  <si>
    <t>Благоустройство</t>
  </si>
  <si>
    <t>9900008270</t>
  </si>
  <si>
    <t>0501</t>
  </si>
  <si>
    <t>Иные мероприятия в области жилищного хозяйства</t>
  </si>
  <si>
    <t>Жилищное хозяйство</t>
  </si>
  <si>
    <t>0500</t>
  </si>
  <si>
    <t>ЖИЛИЩНО-КОММУНАЛЬНОЕ ХОЗЯЙСТВО</t>
  </si>
  <si>
    <t>520009Д010</t>
  </si>
  <si>
    <t>0409</t>
  </si>
  <si>
    <t>Развитие автомобильных дорог местного значения на территории поселения</t>
  </si>
  <si>
    <t>Дорожное хозяйство (дорожные фонды)</t>
  </si>
  <si>
    <t>0400</t>
  </si>
  <si>
    <t>НАЦИОНАЛЬНАЯ ЭКОНОМИКА</t>
  </si>
  <si>
    <t>5000002180</t>
  </si>
  <si>
    <t>0310</t>
  </si>
  <si>
    <t>Реализация мероприятий по пожарной безопасности на территории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</si>
  <si>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</si>
  <si>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</si>
  <si>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</si>
  <si>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9900051180</t>
  </si>
  <si>
    <t>0203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</si>
  <si>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</si>
  <si>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</si>
  <si>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</si>
  <si>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</si>
  <si>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</si>
  <si>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</si>
  <si>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0200</t>
  </si>
  <si>
    <t>НАЦИОНАЛЬНАЯ ОБОРОНА</t>
  </si>
  <si>
    <t>853</t>
  </si>
  <si>
    <t>9900000920</t>
  </si>
  <si>
    <t>0113</t>
  </si>
  <si>
    <t>Уплата иных платежей</t>
  </si>
  <si>
    <t>852</t>
  </si>
  <si>
    <t>Уплата прочих налогов, сборов</t>
  </si>
  <si>
    <t>Выполнение других обязательств государства</t>
  </si>
  <si>
    <t>Другие общегосударственные вопросы</t>
  </si>
  <si>
    <t>870</t>
  </si>
  <si>
    <t>9900020550</t>
  </si>
  <si>
    <t>0111</t>
  </si>
  <si>
    <t>Резервные средства</t>
  </si>
  <si>
    <t>Резервные фонды местных администраций</t>
  </si>
  <si>
    <t>Резервные фонды</t>
  </si>
  <si>
    <t>540</t>
  </si>
  <si>
    <t>9900000500</t>
  </si>
  <si>
    <t>0106</t>
  </si>
  <si>
    <t>Иные межбюджетные трансферты бюджетам бюджетной системы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</si>
  <si>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</si>
  <si>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</si>
  <si>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0104</t>
  </si>
  <si>
    <t>Решение вопросов в сфере административных правонарушений</t>
  </si>
  <si>
    <t>9900000190</t>
  </si>
  <si>
    <t>Расходы на обеспечение функций государственных (муниципальных) органов</t>
  </si>
  <si>
    <t>9900000110</t>
  </si>
  <si>
    <t>Расходы на выплаты по оплате труда работников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</si>
  <si>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</si>
  <si>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</si>
  <si>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0102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</si>
  <si>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</si>
  <si>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</si>
  <si>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</si>
  <si>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</si>
  <si>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администрация Степного сельсовета Искитимского района Новосибирской области</t>
  </si>
  <si>
    <t>ВР</t>
  </si>
  <si>
    <t>ЦСР</t>
  </si>
  <si>
    <t>РзПр</t>
  </si>
  <si>
    <t>Код главы</t>
  </si>
  <si>
    <t>Наименование</t>
  </si>
  <si>
    <t>Единица измерения: руб.</t>
  </si>
  <si>
    <t>Исполнение по ведомственной структуре расходов бюджета Степного сельсовета Искитимского района (по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бюджетов</t>
  </si>
  <si>
    <t xml:space="preserve">   к постановлению администрации Степного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Искитимского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12.05.2026 № 25 </t>
  </si>
  <si>
    <t>Приложение № 2</t>
  </si>
  <si>
    <t>тыс.рублей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</si>
  <si>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</si>
  <si>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</si>
  <si>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</si>
  <si>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</si>
  <si>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</si>
  <si>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</si>
  <si>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</si>
  <si>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</si>
  <si>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</si>
  <si>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</si>
  <si>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</si>
  <si>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</si>
  <si>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</si>
  <si>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</si>
  <si>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</si>
  <si>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</si>
  <si>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</si>
  <si>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</si>
  <si>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</si>
  <si>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</si>
  <si>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</si>
  <si>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№ 3</t>
  </si>
  <si>
    <t xml:space="preserve">Исполнение по источникам      
финансирования дефицита бюджета Степного сельсовета Искитимского района  
в структуре кодов классификации источников финансирования дефицитов бюджетов за 1 квартал 2026 года
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</si>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</sst>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[&gt;=0.005]#,##0.00;[Red][&lt;=-0.005]\-#,##0.00;#,##0.00"/>
    <numFmt numFmtId="166" formatCode="#,##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theme="8" tint="0.79998168889431442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88">
    <xf numFmtId="0" fontId="0" fillId="0" borderId="0" xfId="0"/>
    <xf numFmtId="0" fontId="2" fillId="0" borderId="5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0" fontId="2" fillId="0" borderId="15" xfId="0" applyNumberFormat="1" applyFont="1" applyBorder="1" applyAlignment="1">
      <alignment horizontal="right" vertical="center"/>
    </xf>
    <xf numFmtId="10" fontId="2" fillId="0" borderId="7" xfId="0" applyNumberFormat="1" applyFont="1" applyBorder="1" applyAlignment="1">
      <alignment horizontal="right" vertical="center"/>
    </xf>
    <xf numFmtId="10" fontId="4" fillId="0" borderId="7" xfId="0" applyNumberFormat="1" applyFont="1" applyBorder="1" applyAlignment="1">
      <alignment horizontal="right" vertical="center"/>
    </xf>
    <xf numFmtId="10" fontId="2" fillId="0" borderId="18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5" fontId="6" fillId="0" borderId="20" xfId="0" applyNumberFormat="1" applyFont="1" applyBorder="1" applyAlignment="1">
      <alignment horizontal="right" vertical="center"/>
    </xf>
    <xf numFmtId="165" fontId="6" fillId="2" borderId="24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8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vertical="center" wrapText="1"/>
    </xf>
    <xf numFmtId="165" fontId="6" fillId="2" borderId="25" xfId="0" applyNumberFormat="1" applyFont="1" applyFill="1" applyBorder="1" applyAlignment="1">
      <alignment horizontal="right" vertical="center"/>
    </xf>
    <xf numFmtId="0" fontId="6" fillId="0" borderId="27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right" wrapText="1"/>
      <protection hidden="1"/>
    </xf>
    <xf numFmtId="0" fontId="10" fillId="0" borderId="4" xfId="1" applyFont="1" applyBorder="1" applyAlignment="1">
      <alignment horizontal="justify" vertical="center" wrapText="1"/>
    </xf>
    <xf numFmtId="166" fontId="12" fillId="0" borderId="4" xfId="1" applyNumberFormat="1" applyFont="1" applyBorder="1" applyAlignment="1">
      <alignment horizontal="center" vertical="center" wrapText="1"/>
    </xf>
    <xf numFmtId="166" fontId="12" fillId="3" borderId="4" xfId="1" applyNumberFormat="1" applyFont="1" applyFill="1" applyBorder="1" applyAlignment="1">
      <alignment horizontal="center" vertical="center" wrapText="1"/>
    </xf>
    <xf numFmtId="166" fontId="9" fillId="0" borderId="30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10" fillId="0" borderId="4" xfId="2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6" fillId="0" borderId="2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/>
    </xf>
    <xf numFmtId="10" fontId="6" fillId="2" borderId="6" xfId="0" applyNumberFormat="1" applyFont="1" applyFill="1" applyBorder="1" applyAlignment="1">
      <alignment horizontal="right" vertical="center"/>
    </xf>
    <xf numFmtId="0" fontId="6" fillId="2" borderId="28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165" fontId="6" fillId="2" borderId="24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165" fontId="6" fillId="2" borderId="25" xfId="0" applyNumberFormat="1" applyFont="1" applyFill="1" applyBorder="1" applyAlignment="1">
      <alignment horizontal="right" vertical="center"/>
    </xf>
    <xf numFmtId="10" fontId="6" fillId="2" borderId="14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left" vertical="center"/>
    </xf>
    <xf numFmtId="0" fontId="6" fillId="2" borderId="22" xfId="0" applyNumberFormat="1" applyFont="1" applyFill="1" applyBorder="1" applyAlignment="1">
      <alignment horizontal="left" vertical="center"/>
    </xf>
    <xf numFmtId="0" fontId="6" fillId="2" borderId="21" xfId="0" applyNumberFormat="1" applyFont="1" applyFill="1" applyBorder="1" applyAlignment="1">
      <alignment horizontal="left" vertical="center"/>
    </xf>
    <xf numFmtId="165" fontId="6" fillId="0" borderId="20" xfId="0" applyNumberFormat="1" applyFont="1" applyBorder="1" applyAlignment="1">
      <alignment horizontal="right" vertical="center"/>
    </xf>
    <xf numFmtId="10" fontId="6" fillId="0" borderId="19" xfId="0" applyNumberFormat="1" applyFont="1" applyBorder="1" applyAlignment="1">
      <alignment horizontal="right" vertical="center"/>
    </xf>
    <xf numFmtId="0" fontId="5" fillId="0" borderId="29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5" fillId="0" borderId="0" xfId="0" applyNumberFormat="1" applyFont="1" applyBorder="1" applyAlignment="1"/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 vertical="top" wrapText="1"/>
    </xf>
    <xf numFmtId="0" fontId="8" fillId="0" borderId="0" xfId="1" applyFont="1" applyAlignment="1" applyProtection="1">
      <alignment horizontal="right" wrapText="1"/>
      <protection hidden="1"/>
    </xf>
    <xf numFmtId="0" fontId="11" fillId="0" borderId="24" xfId="1" applyFont="1" applyBorder="1" applyAlignment="1">
      <alignment horizontal="left" vertical="center" wrapText="1"/>
    </xf>
    <xf numFmtId="0" fontId="11" fillId="0" borderId="30" xfId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0" fontId="12" fillId="0" borderId="4" xfId="1" applyNumberFormat="1" applyFont="1" applyBorder="1" applyAlignment="1">
      <alignment horizontal="center" vertical="center" wrapText="1"/>
    </xf>
    <xf numFmtId="10" fontId="12" fillId="3" borderId="4" xfId="1" applyNumberFormat="1" applyFont="1" applyFill="1" applyBorder="1" applyAlignment="1">
      <alignment horizontal="center" vertical="center" wrapText="1"/>
    </xf>
    <xf numFmtId="10" fontId="9" fillId="0" borderId="4" xfId="1" applyNumberFormat="1" applyFont="1" applyBorder="1" applyAlignment="1" applyProtection="1">
      <alignment horizontal="center" vertical="center" wrapText="1"/>
      <protection locked="0"/>
    </xf>
    <xf numFmtId="0" fontId="13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G50" sqref="G50"/>
    </sheetView>
  </sheetViews>
  <sheetFormatPr defaultRowHeight="15" x14ac:dyDescent="0.25"/>
  <cols>
    <col min="1" max="1" width="0.85546875" customWidth="1"/>
    <col min="2" max="2" width="18.85546875" customWidth="1"/>
    <col min="3" max="3" width="36.28515625" customWidth="1"/>
    <col min="4" max="5" width="11.42578125" customWidth="1"/>
    <col min="6" max="6" width="10.7109375" customWidth="1"/>
    <col min="7" max="7" width="10.5703125" customWidth="1"/>
    <col min="8" max="10" width="10.7109375" customWidth="1"/>
  </cols>
  <sheetData>
    <row r="1" spans="1:7" ht="12.75" customHeight="1" x14ac:dyDescent="0.25">
      <c r="A1" s="86" t="s">
        <v>92</v>
      </c>
      <c r="B1" s="86"/>
      <c r="C1" s="86"/>
      <c r="D1" s="86"/>
      <c r="E1" s="86"/>
      <c r="F1" s="86"/>
      <c r="G1" s="86"/>
    </row>
    <row r="2" spans="1:7" ht="37.5" customHeight="1" x14ac:dyDescent="0.25">
      <c r="A2" s="87" t="s">
        <v>93</v>
      </c>
      <c r="B2" s="87"/>
      <c r="C2" s="87"/>
      <c r="D2" s="87"/>
      <c r="E2" s="87"/>
      <c r="F2" s="87"/>
      <c r="G2" s="87"/>
    </row>
    <row r="3" spans="1:7" ht="15" customHeight="1" x14ac:dyDescent="0.25">
      <c r="A3" s="44" t="s">
        <v>91</v>
      </c>
      <c r="B3" s="44"/>
      <c r="C3" s="44"/>
      <c r="D3" s="44"/>
      <c r="E3" s="44"/>
      <c r="F3" s="44"/>
      <c r="G3" s="44"/>
    </row>
    <row r="4" spans="1:7" ht="12.75" customHeight="1" x14ac:dyDescent="0.25">
      <c r="A4" s="6"/>
      <c r="B4" s="6"/>
      <c r="C4" s="6"/>
      <c r="D4" s="2"/>
      <c r="E4" s="2"/>
      <c r="F4" s="2"/>
      <c r="G4" s="2"/>
    </row>
    <row r="5" spans="1:7" ht="15" customHeight="1" x14ac:dyDescent="0.25">
      <c r="B5" s="45" t="s">
        <v>86</v>
      </c>
      <c r="C5" s="45" t="s">
        <v>85</v>
      </c>
      <c r="D5" s="46" t="s">
        <v>6</v>
      </c>
      <c r="E5" s="46"/>
      <c r="F5" s="46"/>
      <c r="G5" s="47" t="s">
        <v>90</v>
      </c>
    </row>
    <row r="6" spans="1:7" ht="159" customHeight="1" x14ac:dyDescent="0.25">
      <c r="B6" s="45"/>
      <c r="C6" s="45"/>
      <c r="D6" s="18" t="s">
        <v>87</v>
      </c>
      <c r="E6" s="18" t="s">
        <v>88</v>
      </c>
      <c r="F6" s="18" t="s">
        <v>89</v>
      </c>
      <c r="G6" s="46"/>
    </row>
    <row r="7" spans="1:7" ht="15" customHeight="1" x14ac:dyDescent="0.25"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</row>
    <row r="8" spans="1:7" ht="15" customHeight="1" x14ac:dyDescent="0.25">
      <c r="B8" s="10" t="s">
        <v>11</v>
      </c>
      <c r="C8" s="11" t="s">
        <v>12</v>
      </c>
      <c r="D8" s="12">
        <v>6366300</v>
      </c>
      <c r="E8" s="12">
        <v>6366300</v>
      </c>
      <c r="F8" s="12">
        <v>1435129.98</v>
      </c>
      <c r="G8" s="14">
        <f t="shared" ref="G8:G46" si="0">+F8/E8</f>
        <v>0.22542606851703501</v>
      </c>
    </row>
    <row r="9" spans="1:7" ht="15" customHeight="1" x14ac:dyDescent="0.25">
      <c r="B9" s="8" t="s">
        <v>14</v>
      </c>
      <c r="C9" s="1" t="s">
        <v>16</v>
      </c>
      <c r="D9" s="3">
        <v>1822400</v>
      </c>
      <c r="E9" s="3">
        <v>1822400</v>
      </c>
      <c r="F9" s="3">
        <v>391353.54</v>
      </c>
      <c r="G9" s="15">
        <f t="shared" si="0"/>
        <v>0.2147462357330992</v>
      </c>
    </row>
    <row r="10" spans="1:7" ht="15" customHeight="1" x14ac:dyDescent="0.25">
      <c r="B10" s="8" t="s">
        <v>18</v>
      </c>
      <c r="C10" s="1" t="s">
        <v>20</v>
      </c>
      <c r="D10" s="3">
        <v>1822400</v>
      </c>
      <c r="E10" s="3">
        <v>1822400</v>
      </c>
      <c r="F10" s="3">
        <v>391353.54</v>
      </c>
      <c r="G10" s="15">
        <f t="shared" si="0"/>
        <v>0.2147462357330992</v>
      </c>
    </row>
    <row r="11" spans="1:7" ht="282" customHeight="1" x14ac:dyDescent="0.25">
      <c r="B11" s="4" t="s">
        <v>22</v>
      </c>
      <c r="C11" s="5" t="s">
        <v>24</v>
      </c>
      <c r="D11" s="7">
        <v>1822400</v>
      </c>
      <c r="E11" s="7">
        <v>1822400</v>
      </c>
      <c r="F11" s="7">
        <v>391353.54</v>
      </c>
      <c r="G11" s="16">
        <f t="shared" si="0"/>
        <v>0.2147462357330992</v>
      </c>
    </row>
    <row r="12" spans="1:7" ht="34.5" customHeight="1" x14ac:dyDescent="0.25">
      <c r="B12" s="8" t="s">
        <v>46</v>
      </c>
      <c r="C12" s="1" t="s">
        <v>48</v>
      </c>
      <c r="D12" s="3">
        <v>1769000</v>
      </c>
      <c r="E12" s="3">
        <v>1769000</v>
      </c>
      <c r="F12" s="3">
        <v>443253.05</v>
      </c>
      <c r="G12" s="15">
        <f t="shared" si="0"/>
        <v>0.25056701526286035</v>
      </c>
    </row>
    <row r="13" spans="1:7" ht="34.5" customHeight="1" x14ac:dyDescent="0.25">
      <c r="B13" s="8" t="s">
        <v>50</v>
      </c>
      <c r="C13" s="1" t="s">
        <v>52</v>
      </c>
      <c r="D13" s="3">
        <v>1769000</v>
      </c>
      <c r="E13" s="3">
        <v>1769000</v>
      </c>
      <c r="F13" s="3">
        <v>443253.05</v>
      </c>
      <c r="G13" s="15">
        <f t="shared" si="0"/>
        <v>0.25056701526286035</v>
      </c>
    </row>
    <row r="14" spans="1:7" ht="68.25" customHeight="1" x14ac:dyDescent="0.25">
      <c r="B14" s="4" t="s">
        <v>54</v>
      </c>
      <c r="C14" s="5" t="s">
        <v>56</v>
      </c>
      <c r="D14" s="7">
        <v>895100</v>
      </c>
      <c r="E14" s="7">
        <v>895100</v>
      </c>
      <c r="F14" s="7">
        <v>220128.59</v>
      </c>
      <c r="G14" s="16">
        <f t="shared" si="0"/>
        <v>0.24592625404982682</v>
      </c>
    </row>
    <row r="15" spans="1:7" ht="113.25" customHeight="1" x14ac:dyDescent="0.25">
      <c r="B15" s="4" t="s">
        <v>58</v>
      </c>
      <c r="C15" s="5" t="s">
        <v>60</v>
      </c>
      <c r="D15" s="7">
        <v>895100</v>
      </c>
      <c r="E15" s="7">
        <v>895100</v>
      </c>
      <c r="F15" s="7">
        <v>220128.59</v>
      </c>
      <c r="G15" s="16">
        <f t="shared" si="0"/>
        <v>0.24592625404982682</v>
      </c>
    </row>
    <row r="16" spans="1:7" ht="90.75" customHeight="1" x14ac:dyDescent="0.25">
      <c r="B16" s="4" t="s">
        <v>62</v>
      </c>
      <c r="C16" s="5" t="s">
        <v>64</v>
      </c>
      <c r="D16" s="7">
        <v>5300</v>
      </c>
      <c r="E16" s="7">
        <v>5300</v>
      </c>
      <c r="F16" s="7">
        <v>996.89</v>
      </c>
      <c r="G16" s="16">
        <f t="shared" si="0"/>
        <v>0.18809245283018869</v>
      </c>
    </row>
    <row r="17" spans="2:7" ht="135.75" customHeight="1" x14ac:dyDescent="0.25">
      <c r="B17" s="4" t="s">
        <v>65</v>
      </c>
      <c r="C17" s="5" t="s">
        <v>66</v>
      </c>
      <c r="D17" s="7">
        <v>5300</v>
      </c>
      <c r="E17" s="7">
        <v>5300</v>
      </c>
      <c r="F17" s="7">
        <v>996.89</v>
      </c>
      <c r="G17" s="16">
        <f t="shared" si="0"/>
        <v>0.18809245283018869</v>
      </c>
    </row>
    <row r="18" spans="2:7" ht="79.5" customHeight="1" x14ac:dyDescent="0.25">
      <c r="B18" s="4" t="s">
        <v>67</v>
      </c>
      <c r="C18" s="5" t="s">
        <v>68</v>
      </c>
      <c r="D18" s="7">
        <v>959700</v>
      </c>
      <c r="E18" s="7">
        <v>959700</v>
      </c>
      <c r="F18" s="7">
        <v>243863.73</v>
      </c>
      <c r="G18" s="16">
        <f t="shared" si="0"/>
        <v>0.25410412628946549</v>
      </c>
    </row>
    <row r="19" spans="2:7" ht="124.5" customHeight="1" x14ac:dyDescent="0.25">
      <c r="B19" s="4" t="s">
        <v>70</v>
      </c>
      <c r="C19" s="5" t="s">
        <v>72</v>
      </c>
      <c r="D19" s="7">
        <v>959700</v>
      </c>
      <c r="E19" s="7">
        <v>959700</v>
      </c>
      <c r="F19" s="7">
        <v>243863.73</v>
      </c>
      <c r="G19" s="16">
        <f t="shared" si="0"/>
        <v>0.25410412628946549</v>
      </c>
    </row>
    <row r="20" spans="2:7" ht="68.25" customHeight="1" x14ac:dyDescent="0.25">
      <c r="B20" s="4" t="s">
        <v>74</v>
      </c>
      <c r="C20" s="5" t="s">
        <v>76</v>
      </c>
      <c r="D20" s="7">
        <v>-91100</v>
      </c>
      <c r="E20" s="7">
        <v>-91100</v>
      </c>
      <c r="F20" s="7">
        <v>-21736.16</v>
      </c>
      <c r="G20" s="16">
        <f t="shared" si="0"/>
        <v>0.23859670691547749</v>
      </c>
    </row>
    <row r="21" spans="2:7" ht="113.25" customHeight="1" x14ac:dyDescent="0.25">
      <c r="B21" s="4" t="s">
        <v>78</v>
      </c>
      <c r="C21" s="5" t="s">
        <v>80</v>
      </c>
      <c r="D21" s="7">
        <v>-91100</v>
      </c>
      <c r="E21" s="7">
        <v>-91100</v>
      </c>
      <c r="F21" s="7">
        <v>-21736.16</v>
      </c>
      <c r="G21" s="16">
        <f t="shared" si="0"/>
        <v>0.23859670691547749</v>
      </c>
    </row>
    <row r="22" spans="2:7" ht="15" customHeight="1" x14ac:dyDescent="0.25">
      <c r="B22" s="8" t="s">
        <v>82</v>
      </c>
      <c r="C22" s="1" t="s">
        <v>83</v>
      </c>
      <c r="D22" s="3">
        <v>75000</v>
      </c>
      <c r="E22" s="3">
        <v>75000</v>
      </c>
      <c r="F22" s="3">
        <v>40937.5</v>
      </c>
      <c r="G22" s="15">
        <f t="shared" si="0"/>
        <v>0.54583333333333328</v>
      </c>
    </row>
    <row r="23" spans="2:7" ht="15" customHeight="1" x14ac:dyDescent="0.25">
      <c r="B23" s="8" t="s">
        <v>84</v>
      </c>
      <c r="C23" s="1" t="s">
        <v>0</v>
      </c>
      <c r="D23" s="3">
        <v>75000</v>
      </c>
      <c r="E23" s="3">
        <v>75000</v>
      </c>
      <c r="F23" s="3">
        <v>40937.5</v>
      </c>
      <c r="G23" s="15">
        <f t="shared" si="0"/>
        <v>0.54583333333333328</v>
      </c>
    </row>
    <row r="24" spans="2:7" ht="15" customHeight="1" x14ac:dyDescent="0.25">
      <c r="B24" s="4" t="s">
        <v>1</v>
      </c>
      <c r="C24" s="5" t="s">
        <v>0</v>
      </c>
      <c r="D24" s="7">
        <v>75000</v>
      </c>
      <c r="E24" s="7">
        <v>75000</v>
      </c>
      <c r="F24" s="7">
        <v>40937.5</v>
      </c>
      <c r="G24" s="16">
        <f t="shared" si="0"/>
        <v>0.54583333333333328</v>
      </c>
    </row>
    <row r="25" spans="2:7" ht="45.75" customHeight="1" x14ac:dyDescent="0.25">
      <c r="B25" s="4" t="s">
        <v>2</v>
      </c>
      <c r="C25" s="5" t="s">
        <v>3</v>
      </c>
      <c r="D25" s="7">
        <v>75000</v>
      </c>
      <c r="E25" s="7">
        <v>75000</v>
      </c>
      <c r="F25" s="7">
        <v>40937.5</v>
      </c>
      <c r="G25" s="16">
        <f t="shared" si="0"/>
        <v>0.54583333333333328</v>
      </c>
    </row>
    <row r="26" spans="2:7" ht="15" customHeight="1" x14ac:dyDescent="0.25">
      <c r="B26" s="8" t="s">
        <v>4</v>
      </c>
      <c r="C26" s="1" t="s">
        <v>5</v>
      </c>
      <c r="D26" s="3">
        <v>2699900</v>
      </c>
      <c r="E26" s="3">
        <v>2699900</v>
      </c>
      <c r="F26" s="3">
        <v>559585.89</v>
      </c>
      <c r="G26" s="15">
        <f t="shared" si="0"/>
        <v>0.2072617096929516</v>
      </c>
    </row>
    <row r="27" spans="2:7" ht="15" customHeight="1" x14ac:dyDescent="0.25">
      <c r="B27" s="8" t="s">
        <v>7</v>
      </c>
      <c r="C27" s="1" t="s">
        <v>8</v>
      </c>
      <c r="D27" s="3">
        <v>160700</v>
      </c>
      <c r="E27" s="3">
        <v>160700</v>
      </c>
      <c r="F27" s="3">
        <v>11191.78</v>
      </c>
      <c r="G27" s="15">
        <f t="shared" si="0"/>
        <v>6.9643932794026142E-2</v>
      </c>
    </row>
    <row r="28" spans="2:7" ht="57" customHeight="1" x14ac:dyDescent="0.25">
      <c r="B28" s="4" t="s">
        <v>9</v>
      </c>
      <c r="C28" s="5" t="s">
        <v>10</v>
      </c>
      <c r="D28" s="7">
        <v>160700</v>
      </c>
      <c r="E28" s="7">
        <v>160700</v>
      </c>
      <c r="F28" s="7">
        <v>11191.78</v>
      </c>
      <c r="G28" s="16">
        <f t="shared" si="0"/>
        <v>6.9643932794026142E-2</v>
      </c>
    </row>
    <row r="29" spans="2:7" ht="15" customHeight="1" x14ac:dyDescent="0.25">
      <c r="B29" s="8" t="s">
        <v>13</v>
      </c>
      <c r="C29" s="1" t="s">
        <v>15</v>
      </c>
      <c r="D29" s="3">
        <v>2539200</v>
      </c>
      <c r="E29" s="3">
        <v>2539200</v>
      </c>
      <c r="F29" s="3">
        <v>548394.11</v>
      </c>
      <c r="G29" s="15">
        <f t="shared" si="0"/>
        <v>0.21597121534341523</v>
      </c>
    </row>
    <row r="30" spans="2:7" ht="15" customHeight="1" x14ac:dyDescent="0.25">
      <c r="B30" s="4" t="s">
        <v>17</v>
      </c>
      <c r="C30" s="5" t="s">
        <v>19</v>
      </c>
      <c r="D30" s="7">
        <v>2023200</v>
      </c>
      <c r="E30" s="7">
        <v>2023200</v>
      </c>
      <c r="F30" s="7">
        <v>510644.54</v>
      </c>
      <c r="G30" s="16">
        <f t="shared" si="0"/>
        <v>0.2523944938710953</v>
      </c>
    </row>
    <row r="31" spans="2:7" ht="45.75" customHeight="1" x14ac:dyDescent="0.25">
      <c r="B31" s="4" t="s">
        <v>21</v>
      </c>
      <c r="C31" s="5" t="s">
        <v>23</v>
      </c>
      <c r="D31" s="7">
        <v>2023200</v>
      </c>
      <c r="E31" s="7">
        <v>2023200</v>
      </c>
      <c r="F31" s="7">
        <v>510644.54</v>
      </c>
      <c r="G31" s="16">
        <f t="shared" si="0"/>
        <v>0.2523944938710953</v>
      </c>
    </row>
    <row r="32" spans="2:7" ht="15" customHeight="1" x14ac:dyDescent="0.25">
      <c r="B32" s="4" t="s">
        <v>25</v>
      </c>
      <c r="C32" s="5" t="s">
        <v>26</v>
      </c>
      <c r="D32" s="7">
        <v>516000</v>
      </c>
      <c r="E32" s="7">
        <v>516000</v>
      </c>
      <c r="F32" s="7">
        <v>37749.57</v>
      </c>
      <c r="G32" s="16">
        <f t="shared" si="0"/>
        <v>7.3158081395348837E-2</v>
      </c>
    </row>
    <row r="33" spans="2:7" ht="45.75" customHeight="1" x14ac:dyDescent="0.25">
      <c r="B33" s="4" t="s">
        <v>27</v>
      </c>
      <c r="C33" s="5" t="s">
        <v>28</v>
      </c>
      <c r="D33" s="7">
        <v>516000</v>
      </c>
      <c r="E33" s="7">
        <v>516000</v>
      </c>
      <c r="F33" s="7">
        <v>37749.57</v>
      </c>
      <c r="G33" s="16">
        <f t="shared" si="0"/>
        <v>7.3158081395348837E-2</v>
      </c>
    </row>
    <row r="34" spans="2:7" ht="15" customHeight="1" x14ac:dyDescent="0.25">
      <c r="B34" s="8" t="s">
        <v>29</v>
      </c>
      <c r="C34" s="1" t="s">
        <v>30</v>
      </c>
      <c r="D34" s="3">
        <f>D35</f>
        <v>13017200</v>
      </c>
      <c r="E34" s="3">
        <f>E35</f>
        <v>13220096</v>
      </c>
      <c r="F34" s="3">
        <v>2922789.31</v>
      </c>
      <c r="G34" s="15">
        <f t="shared" si="0"/>
        <v>0.22108684460385158</v>
      </c>
    </row>
    <row r="35" spans="2:7" ht="34.5" customHeight="1" x14ac:dyDescent="0.25">
      <c r="B35" s="8" t="s">
        <v>31</v>
      </c>
      <c r="C35" s="1" t="s">
        <v>32</v>
      </c>
      <c r="D35" s="3">
        <f>D36+D39+D44</f>
        <v>13017200</v>
      </c>
      <c r="E35" s="3">
        <f>E36+E39+E44</f>
        <v>13220096</v>
      </c>
      <c r="F35" s="3">
        <v>3225746</v>
      </c>
      <c r="G35" s="15">
        <f t="shared" si="0"/>
        <v>0.24400322055149978</v>
      </c>
    </row>
    <row r="36" spans="2:7" ht="23.25" customHeight="1" x14ac:dyDescent="0.25">
      <c r="B36" s="8" t="s">
        <v>33</v>
      </c>
      <c r="C36" s="1" t="s">
        <v>34</v>
      </c>
      <c r="D36" s="3">
        <v>9307200</v>
      </c>
      <c r="E36" s="3">
        <v>9307200</v>
      </c>
      <c r="F36" s="3">
        <v>2243500</v>
      </c>
      <c r="G36" s="15">
        <f t="shared" si="0"/>
        <v>0.24104993983152828</v>
      </c>
    </row>
    <row r="37" spans="2:7" ht="45.75" customHeight="1" x14ac:dyDescent="0.25">
      <c r="B37" s="4" t="s">
        <v>35</v>
      </c>
      <c r="C37" s="5" t="s">
        <v>36</v>
      </c>
      <c r="D37" s="7">
        <v>9307200</v>
      </c>
      <c r="E37" s="7">
        <v>9307200</v>
      </c>
      <c r="F37" s="7">
        <v>2243500</v>
      </c>
      <c r="G37" s="16">
        <f t="shared" si="0"/>
        <v>0.24104993983152828</v>
      </c>
    </row>
    <row r="38" spans="2:7" ht="34.5" customHeight="1" x14ac:dyDescent="0.25">
      <c r="B38" s="4" t="s">
        <v>37</v>
      </c>
      <c r="C38" s="5" t="s">
        <v>38</v>
      </c>
      <c r="D38" s="7">
        <v>9307200</v>
      </c>
      <c r="E38" s="7">
        <v>9307200</v>
      </c>
      <c r="F38" s="7">
        <v>2243500</v>
      </c>
      <c r="G38" s="16">
        <f t="shared" si="0"/>
        <v>0.24104993983152828</v>
      </c>
    </row>
    <row r="39" spans="2:7" ht="23.25" customHeight="1" x14ac:dyDescent="0.25">
      <c r="B39" s="8" t="s">
        <v>39</v>
      </c>
      <c r="C39" s="1" t="s">
        <v>40</v>
      </c>
      <c r="D39" s="3">
        <v>265900</v>
      </c>
      <c r="E39" s="3">
        <v>265900</v>
      </c>
      <c r="F39" s="3">
        <v>66550</v>
      </c>
      <c r="G39" s="15">
        <f t="shared" si="0"/>
        <v>0.25028206092515981</v>
      </c>
    </row>
    <row r="40" spans="2:7" ht="34.5" customHeight="1" x14ac:dyDescent="0.25">
      <c r="B40" s="4" t="s">
        <v>41</v>
      </c>
      <c r="C40" s="5" t="s">
        <v>42</v>
      </c>
      <c r="D40" s="7">
        <v>100</v>
      </c>
      <c r="E40" s="7">
        <v>100</v>
      </c>
      <c r="F40" s="7">
        <v>100</v>
      </c>
      <c r="G40" s="16">
        <f t="shared" si="0"/>
        <v>1</v>
      </c>
    </row>
    <row r="41" spans="2:7" ht="34.5" customHeight="1" x14ac:dyDescent="0.25">
      <c r="B41" s="4" t="s">
        <v>43</v>
      </c>
      <c r="C41" s="5" t="s">
        <v>44</v>
      </c>
      <c r="D41" s="7">
        <v>100</v>
      </c>
      <c r="E41" s="7">
        <v>100</v>
      </c>
      <c r="F41" s="7">
        <v>100</v>
      </c>
      <c r="G41" s="16">
        <f t="shared" si="0"/>
        <v>1</v>
      </c>
    </row>
    <row r="42" spans="2:7" ht="45.75" customHeight="1" x14ac:dyDescent="0.25">
      <c r="B42" s="4" t="s">
        <v>45</v>
      </c>
      <c r="C42" s="5" t="s">
        <v>47</v>
      </c>
      <c r="D42" s="7">
        <v>265800</v>
      </c>
      <c r="E42" s="7">
        <v>265800</v>
      </c>
      <c r="F42" s="7">
        <v>66450</v>
      </c>
      <c r="G42" s="16">
        <f t="shared" si="0"/>
        <v>0.25</v>
      </c>
    </row>
    <row r="43" spans="2:7" ht="57" customHeight="1" x14ac:dyDescent="0.25">
      <c r="B43" s="4" t="s">
        <v>49</v>
      </c>
      <c r="C43" s="5" t="s">
        <v>51</v>
      </c>
      <c r="D43" s="7">
        <v>265800</v>
      </c>
      <c r="E43" s="7">
        <v>265800</v>
      </c>
      <c r="F43" s="7">
        <v>66450</v>
      </c>
      <c r="G43" s="16">
        <f t="shared" si="0"/>
        <v>0.25</v>
      </c>
    </row>
    <row r="44" spans="2:7" ht="15" customHeight="1" x14ac:dyDescent="0.25">
      <c r="B44" s="8" t="s">
        <v>53</v>
      </c>
      <c r="C44" s="1" t="s">
        <v>55</v>
      </c>
      <c r="D44" s="3">
        <f>D45</f>
        <v>3444100</v>
      </c>
      <c r="E44" s="3">
        <f>E45</f>
        <v>3646996</v>
      </c>
      <c r="F44" s="3">
        <v>915696</v>
      </c>
      <c r="G44" s="15">
        <f t="shared" si="0"/>
        <v>0.25108226057829514</v>
      </c>
    </row>
    <row r="45" spans="2:7" ht="23.25" customHeight="1" x14ac:dyDescent="0.25">
      <c r="B45" s="4" t="s">
        <v>57</v>
      </c>
      <c r="C45" s="5" t="s">
        <v>59</v>
      </c>
      <c r="D45" s="7">
        <f>D46</f>
        <v>3444100</v>
      </c>
      <c r="E45" s="7">
        <f>E46</f>
        <v>3646996</v>
      </c>
      <c r="F45" s="7">
        <v>915696</v>
      </c>
      <c r="G45" s="16">
        <f t="shared" si="0"/>
        <v>0.25108226057829514</v>
      </c>
    </row>
    <row r="46" spans="2:7" ht="23.25" customHeight="1" x14ac:dyDescent="0.25">
      <c r="B46" s="4" t="s">
        <v>61</v>
      </c>
      <c r="C46" s="5" t="s">
        <v>63</v>
      </c>
      <c r="D46" s="7">
        <v>3444100</v>
      </c>
      <c r="E46" s="7">
        <v>3646996</v>
      </c>
      <c r="F46" s="7">
        <v>915696</v>
      </c>
      <c r="G46" s="16">
        <f t="shared" si="0"/>
        <v>0.25108226057829514</v>
      </c>
    </row>
    <row r="47" spans="2:7" ht="45.75" customHeight="1" x14ac:dyDescent="0.25">
      <c r="B47" s="8" t="s">
        <v>69</v>
      </c>
      <c r="C47" s="1" t="s">
        <v>71</v>
      </c>
      <c r="D47" s="3">
        <v>0</v>
      </c>
      <c r="E47" s="3">
        <v>0</v>
      </c>
      <c r="F47" s="3">
        <v>-302956.69</v>
      </c>
      <c r="G47" s="15"/>
    </row>
    <row r="48" spans="2:7" ht="45.75" customHeight="1" x14ac:dyDescent="0.25">
      <c r="B48" s="8" t="s">
        <v>73</v>
      </c>
      <c r="C48" s="1" t="s">
        <v>75</v>
      </c>
      <c r="D48" s="3">
        <v>0</v>
      </c>
      <c r="E48" s="3">
        <v>0</v>
      </c>
      <c r="F48" s="3">
        <v>-302956.69</v>
      </c>
      <c r="G48" s="15"/>
    </row>
    <row r="49" spans="2:7" ht="57" customHeight="1" x14ac:dyDescent="0.25">
      <c r="B49" s="4" t="s">
        <v>77</v>
      </c>
      <c r="C49" s="5" t="s">
        <v>79</v>
      </c>
      <c r="D49" s="7">
        <v>0</v>
      </c>
      <c r="E49" s="7">
        <v>0</v>
      </c>
      <c r="F49" s="7">
        <v>-302956.69</v>
      </c>
      <c r="G49" s="16"/>
    </row>
    <row r="50" spans="2:7" ht="15" customHeight="1" x14ac:dyDescent="0.25">
      <c r="B50" s="42" t="s">
        <v>81</v>
      </c>
      <c r="C50" s="43"/>
      <c r="D50" s="13">
        <f>D8+D34</f>
        <v>19383500</v>
      </c>
      <c r="E50" s="13">
        <f>E8+E34</f>
        <v>19586396</v>
      </c>
      <c r="F50" s="13">
        <v>4357919.29</v>
      </c>
      <c r="G50" s="17">
        <f>+F50/E50</f>
        <v>0.22249725217441738</v>
      </c>
    </row>
    <row r="51" spans="2:7" ht="12.75" customHeight="1" x14ac:dyDescent="0.25">
      <c r="B51" s="6"/>
      <c r="C51" s="6"/>
      <c r="D51" s="2"/>
      <c r="E51" s="2"/>
      <c r="F51" s="2"/>
      <c r="G51" s="2"/>
    </row>
  </sheetData>
  <mergeCells count="8">
    <mergeCell ref="B50:C50"/>
    <mergeCell ref="A1:G1"/>
    <mergeCell ref="A2:G2"/>
    <mergeCell ref="A3:G3"/>
    <mergeCell ref="B5:B6"/>
    <mergeCell ref="C5:C6"/>
    <mergeCell ref="D5:F5"/>
    <mergeCell ref="G5:G6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workbookViewId="0">
      <selection activeCell="AE5" sqref="AE5"/>
    </sheetView>
  </sheetViews>
  <sheetFormatPr defaultRowHeight="15" x14ac:dyDescent="0.25"/>
  <cols>
    <col min="1" max="5" width="0.5703125" customWidth="1"/>
    <col min="6" max="6" width="6.28515625" customWidth="1"/>
    <col min="7" max="7" width="4.28515625" customWidth="1"/>
    <col min="8" max="10" width="9.140625" customWidth="1"/>
    <col min="11" max="11" width="3" customWidth="1"/>
    <col min="12" max="12" width="9.140625" customWidth="1"/>
    <col min="13" max="13" width="4.28515625" customWidth="1"/>
    <col min="14" max="14" width="4.85546875" customWidth="1"/>
    <col min="15" max="15" width="1.85546875" customWidth="1"/>
    <col min="16" max="16" width="1" customWidth="1"/>
    <col min="17" max="17" width="5.7109375" customWidth="1"/>
    <col min="18" max="18" width="5" customWidth="1"/>
    <col min="19" max="19" width="4.85546875" customWidth="1"/>
    <col min="20" max="20" width="5.85546875" customWidth="1"/>
    <col min="21" max="21" width="0.85546875" customWidth="1"/>
    <col min="22" max="22" width="8.28515625" customWidth="1"/>
    <col min="23" max="23" width="3.42578125" customWidth="1"/>
    <col min="24" max="24" width="1.28515625" customWidth="1"/>
    <col min="25" max="25" width="11.85546875" customWidth="1"/>
    <col min="26" max="26" width="7.85546875" customWidth="1"/>
    <col min="27" max="27" width="5.42578125" customWidth="1"/>
    <col min="28" max="28" width="3.7109375" customWidth="1"/>
    <col min="29" max="29" width="9.5703125" customWidth="1"/>
  </cols>
  <sheetData>
    <row r="1" spans="2:29" ht="15" customHeight="1" x14ac:dyDescent="0.25">
      <c r="B1" s="85" t="s">
        <v>202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spans="2:29" ht="38.25" customHeight="1" x14ac:dyDescent="0.25">
      <c r="B2" s="85" t="s">
        <v>201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 spans="2:29" ht="15" customHeight="1" x14ac:dyDescent="0.2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2:29" ht="0.75" customHeight="1" x14ac:dyDescent="0.25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2:29" ht="39.75" customHeight="1" x14ac:dyDescent="0.25">
      <c r="B5" s="51" t="s">
        <v>200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2:29" ht="12" customHeight="1" thickBot="1" x14ac:dyDescent="0.3">
      <c r="B6" s="29"/>
      <c r="C6" s="29"/>
      <c r="D6" s="29"/>
      <c r="E6" s="29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29"/>
      <c r="Z6" s="73" t="s">
        <v>199</v>
      </c>
      <c r="AA6" s="74"/>
      <c r="AB6" s="74"/>
      <c r="AC6" s="74"/>
    </row>
    <row r="7" spans="2:29" ht="152.25" customHeight="1" thickBot="1" x14ac:dyDescent="0.3">
      <c r="B7" s="54" t="s">
        <v>198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 t="s">
        <v>197</v>
      </c>
      <c r="O7" s="54"/>
      <c r="P7" s="54" t="s">
        <v>196</v>
      </c>
      <c r="Q7" s="54"/>
      <c r="R7" s="55" t="s">
        <v>195</v>
      </c>
      <c r="S7" s="55"/>
      <c r="T7" s="55" t="s">
        <v>194</v>
      </c>
      <c r="U7" s="55"/>
      <c r="V7" s="56" t="s">
        <v>87</v>
      </c>
      <c r="W7" s="56"/>
      <c r="X7" s="56"/>
      <c r="Y7" s="28" t="s">
        <v>88</v>
      </c>
      <c r="Z7" s="56" t="s">
        <v>89</v>
      </c>
      <c r="AA7" s="56"/>
      <c r="AB7" s="55" t="s">
        <v>90</v>
      </c>
      <c r="AC7" s="55"/>
    </row>
    <row r="8" spans="2:29" ht="11.25" customHeight="1" thickBot="1" x14ac:dyDescent="0.3">
      <c r="B8" s="57">
        <v>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9">
        <v>2</v>
      </c>
      <c r="O8" s="49"/>
      <c r="P8" s="49">
        <v>3</v>
      </c>
      <c r="Q8" s="49"/>
      <c r="R8" s="49">
        <v>4</v>
      </c>
      <c r="S8" s="49"/>
      <c r="T8" s="49">
        <v>5</v>
      </c>
      <c r="U8" s="49"/>
      <c r="V8" s="52">
        <v>6</v>
      </c>
      <c r="W8" s="52"/>
      <c r="X8" s="52"/>
      <c r="Y8" s="27"/>
      <c r="Z8" s="52">
        <v>7</v>
      </c>
      <c r="AA8" s="52"/>
      <c r="AB8" s="49">
        <v>8</v>
      </c>
      <c r="AC8" s="49"/>
    </row>
    <row r="9" spans="2:29" ht="23.25" customHeight="1" x14ac:dyDescent="0.25">
      <c r="B9" s="60" t="s">
        <v>193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 t="s">
        <v>98</v>
      </c>
      <c r="O9" s="61"/>
      <c r="P9" s="61"/>
      <c r="Q9" s="61"/>
      <c r="R9" s="61"/>
      <c r="S9" s="61"/>
      <c r="T9" s="61"/>
      <c r="U9" s="61"/>
      <c r="V9" s="62">
        <f>V10+V37+V43+V48+V52+V64+V76</f>
        <v>19383500</v>
      </c>
      <c r="W9" s="62"/>
      <c r="X9" s="62"/>
      <c r="Y9" s="26">
        <v>19586396</v>
      </c>
      <c r="Z9" s="62">
        <v>3717166.57</v>
      </c>
      <c r="AA9" s="62"/>
      <c r="AB9" s="63">
        <f t="shared" ref="AB9:AB40" si="0">+Z9/Y9</f>
        <v>0.18978308056265175</v>
      </c>
      <c r="AC9" s="63"/>
    </row>
    <row r="10" spans="2:29" ht="15" customHeight="1" x14ac:dyDescent="0.25">
      <c r="B10" s="25"/>
      <c r="C10" s="64" t="s">
        <v>192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8" t="s">
        <v>98</v>
      </c>
      <c r="O10" s="58"/>
      <c r="P10" s="58" t="s">
        <v>191</v>
      </c>
      <c r="Q10" s="58"/>
      <c r="R10" s="58"/>
      <c r="S10" s="58"/>
      <c r="T10" s="58"/>
      <c r="U10" s="58"/>
      <c r="V10" s="59">
        <v>6089100</v>
      </c>
      <c r="W10" s="59"/>
      <c r="X10" s="59"/>
      <c r="Y10" s="21">
        <v>6093996</v>
      </c>
      <c r="Z10" s="59">
        <v>1068688.9099999999</v>
      </c>
      <c r="AA10" s="59"/>
      <c r="AB10" s="53">
        <f t="shared" si="0"/>
        <v>0.17536751090745709</v>
      </c>
      <c r="AC10" s="53"/>
    </row>
    <row r="11" spans="2:29" ht="23.25" customHeight="1" x14ac:dyDescent="0.25">
      <c r="B11" s="24"/>
      <c r="C11" s="23"/>
      <c r="D11" s="66" t="s">
        <v>190</v>
      </c>
      <c r="E11" s="66"/>
      <c r="F11" s="66"/>
      <c r="G11" s="66"/>
      <c r="H11" s="66"/>
      <c r="I11" s="66"/>
      <c r="J11" s="66"/>
      <c r="K11" s="66"/>
      <c r="L11" s="66"/>
      <c r="M11" s="66"/>
      <c r="N11" s="65" t="s">
        <v>98</v>
      </c>
      <c r="O11" s="65"/>
      <c r="P11" s="65" t="s">
        <v>188</v>
      </c>
      <c r="Q11" s="65"/>
      <c r="R11" s="65"/>
      <c r="S11" s="65"/>
      <c r="T11" s="65"/>
      <c r="U11" s="65"/>
      <c r="V11" s="59">
        <v>1322678</v>
      </c>
      <c r="W11" s="59"/>
      <c r="X11" s="59"/>
      <c r="Y11" s="21">
        <v>1322678</v>
      </c>
      <c r="Z11" s="59">
        <v>234108.65</v>
      </c>
      <c r="AA11" s="59"/>
      <c r="AB11" s="53">
        <f t="shared" si="0"/>
        <v>0.17699595063953585</v>
      </c>
      <c r="AC11" s="53"/>
    </row>
    <row r="12" spans="2:29" ht="15" customHeight="1" x14ac:dyDescent="0.25">
      <c r="B12" s="24"/>
      <c r="C12" s="23"/>
      <c r="D12" s="23"/>
      <c r="E12" s="66" t="s">
        <v>189</v>
      </c>
      <c r="F12" s="66"/>
      <c r="G12" s="66"/>
      <c r="H12" s="66"/>
      <c r="I12" s="66"/>
      <c r="J12" s="66"/>
      <c r="K12" s="66"/>
      <c r="L12" s="66"/>
      <c r="M12" s="66"/>
      <c r="N12" s="65" t="s">
        <v>98</v>
      </c>
      <c r="O12" s="65"/>
      <c r="P12" s="65" t="s">
        <v>188</v>
      </c>
      <c r="Q12" s="65"/>
      <c r="R12" s="65" t="s">
        <v>187</v>
      </c>
      <c r="S12" s="65"/>
      <c r="T12" s="65"/>
      <c r="U12" s="65"/>
      <c r="V12" s="59">
        <v>1322678</v>
      </c>
      <c r="W12" s="59"/>
      <c r="X12" s="59"/>
      <c r="Y12" s="21">
        <v>1322678</v>
      </c>
      <c r="Z12" s="59">
        <v>234108.65</v>
      </c>
      <c r="AA12" s="59"/>
      <c r="AB12" s="53">
        <f t="shared" si="0"/>
        <v>0.17699595063953585</v>
      </c>
      <c r="AC12" s="53"/>
    </row>
    <row r="13" spans="2:29" ht="15" customHeight="1" x14ac:dyDescent="0.25">
      <c r="B13" s="24"/>
      <c r="C13" s="23"/>
      <c r="D13" s="23"/>
      <c r="E13" s="22"/>
      <c r="F13" s="66" t="s">
        <v>155</v>
      </c>
      <c r="G13" s="66"/>
      <c r="H13" s="66"/>
      <c r="I13" s="66"/>
      <c r="J13" s="66"/>
      <c r="K13" s="66"/>
      <c r="L13" s="66"/>
      <c r="M13" s="66"/>
      <c r="N13" s="67" t="s">
        <v>98</v>
      </c>
      <c r="O13" s="67"/>
      <c r="P13" s="67" t="s">
        <v>188</v>
      </c>
      <c r="Q13" s="67"/>
      <c r="R13" s="67" t="s">
        <v>187</v>
      </c>
      <c r="S13" s="67"/>
      <c r="T13" s="67" t="s">
        <v>154</v>
      </c>
      <c r="U13" s="67"/>
      <c r="V13" s="59">
        <v>1015882</v>
      </c>
      <c r="W13" s="59"/>
      <c r="X13" s="59"/>
      <c r="Y13" s="21">
        <v>1015882</v>
      </c>
      <c r="Z13" s="59">
        <v>187481.01</v>
      </c>
      <c r="AA13" s="59"/>
      <c r="AB13" s="53">
        <f t="shared" si="0"/>
        <v>0.18454998710480155</v>
      </c>
      <c r="AC13" s="53"/>
    </row>
    <row r="14" spans="2:29" ht="34.5" customHeight="1" x14ac:dyDescent="0.25">
      <c r="B14" s="24"/>
      <c r="C14" s="23"/>
      <c r="D14" s="23"/>
      <c r="E14" s="22"/>
      <c r="F14" s="66" t="s">
        <v>153</v>
      </c>
      <c r="G14" s="66"/>
      <c r="H14" s="66"/>
      <c r="I14" s="66"/>
      <c r="J14" s="66"/>
      <c r="K14" s="66"/>
      <c r="L14" s="66"/>
      <c r="M14" s="66"/>
      <c r="N14" s="67" t="s">
        <v>98</v>
      </c>
      <c r="O14" s="67"/>
      <c r="P14" s="67" t="s">
        <v>188</v>
      </c>
      <c r="Q14" s="67"/>
      <c r="R14" s="67" t="s">
        <v>187</v>
      </c>
      <c r="S14" s="67"/>
      <c r="T14" s="67" t="s">
        <v>152</v>
      </c>
      <c r="U14" s="67"/>
      <c r="V14" s="59">
        <v>306796</v>
      </c>
      <c r="W14" s="59"/>
      <c r="X14" s="59"/>
      <c r="Y14" s="21">
        <v>306796</v>
      </c>
      <c r="Z14" s="59">
        <v>46627.64</v>
      </c>
      <c r="AA14" s="59"/>
      <c r="AB14" s="53">
        <f t="shared" si="0"/>
        <v>0.1519825551832488</v>
      </c>
      <c r="AC14" s="53"/>
    </row>
    <row r="15" spans="2:29" ht="34.5" customHeight="1" x14ac:dyDescent="0.25">
      <c r="B15" s="24"/>
      <c r="C15" s="23"/>
      <c r="D15" s="66" t="s">
        <v>186</v>
      </c>
      <c r="E15" s="66"/>
      <c r="F15" s="66"/>
      <c r="G15" s="66"/>
      <c r="H15" s="66"/>
      <c r="I15" s="66"/>
      <c r="J15" s="66"/>
      <c r="K15" s="66"/>
      <c r="L15" s="66"/>
      <c r="M15" s="66"/>
      <c r="N15" s="65" t="s">
        <v>98</v>
      </c>
      <c r="O15" s="65"/>
      <c r="P15" s="65" t="s">
        <v>180</v>
      </c>
      <c r="Q15" s="65"/>
      <c r="R15" s="65"/>
      <c r="S15" s="65"/>
      <c r="T15" s="65"/>
      <c r="U15" s="65"/>
      <c r="V15" s="59">
        <v>4672992</v>
      </c>
      <c r="W15" s="59"/>
      <c r="X15" s="59"/>
      <c r="Y15" s="21">
        <v>4677888</v>
      </c>
      <c r="Z15" s="59">
        <v>823080.26</v>
      </c>
      <c r="AA15" s="59"/>
      <c r="AB15" s="53">
        <f t="shared" si="0"/>
        <v>0.17595125407021289</v>
      </c>
      <c r="AC15" s="53"/>
    </row>
    <row r="16" spans="2:29" ht="23.25" customHeight="1" x14ac:dyDescent="0.25">
      <c r="B16" s="24"/>
      <c r="C16" s="23"/>
      <c r="D16" s="23"/>
      <c r="E16" s="66" t="s">
        <v>185</v>
      </c>
      <c r="F16" s="66"/>
      <c r="G16" s="66"/>
      <c r="H16" s="66"/>
      <c r="I16" s="66"/>
      <c r="J16" s="66"/>
      <c r="K16" s="66"/>
      <c r="L16" s="66"/>
      <c r="M16" s="66"/>
      <c r="N16" s="65" t="s">
        <v>98</v>
      </c>
      <c r="O16" s="65"/>
      <c r="P16" s="65" t="s">
        <v>180</v>
      </c>
      <c r="Q16" s="65"/>
      <c r="R16" s="65" t="s">
        <v>184</v>
      </c>
      <c r="S16" s="65"/>
      <c r="T16" s="65"/>
      <c r="U16" s="65"/>
      <c r="V16" s="59">
        <v>3891822</v>
      </c>
      <c r="W16" s="59"/>
      <c r="X16" s="59"/>
      <c r="Y16" s="21">
        <v>3891822</v>
      </c>
      <c r="Z16" s="59">
        <v>646597.06999999995</v>
      </c>
      <c r="AA16" s="59"/>
      <c r="AB16" s="53">
        <f t="shared" si="0"/>
        <v>0.16614250857310534</v>
      </c>
      <c r="AC16" s="53"/>
    </row>
    <row r="17" spans="2:29" ht="15" customHeight="1" x14ac:dyDescent="0.25">
      <c r="B17" s="24"/>
      <c r="C17" s="23"/>
      <c r="D17" s="23"/>
      <c r="E17" s="22"/>
      <c r="F17" s="66" t="s">
        <v>155</v>
      </c>
      <c r="G17" s="66"/>
      <c r="H17" s="66"/>
      <c r="I17" s="66"/>
      <c r="J17" s="66"/>
      <c r="K17" s="66"/>
      <c r="L17" s="66"/>
      <c r="M17" s="66"/>
      <c r="N17" s="67" t="s">
        <v>98</v>
      </c>
      <c r="O17" s="67"/>
      <c r="P17" s="67" t="s">
        <v>180</v>
      </c>
      <c r="Q17" s="67"/>
      <c r="R17" s="67" t="s">
        <v>184</v>
      </c>
      <c r="S17" s="67"/>
      <c r="T17" s="67" t="s">
        <v>154</v>
      </c>
      <c r="U17" s="67"/>
      <c r="V17" s="59">
        <v>2993700</v>
      </c>
      <c r="W17" s="59"/>
      <c r="X17" s="59"/>
      <c r="Y17" s="21">
        <v>2993700</v>
      </c>
      <c r="Z17" s="59">
        <v>512420.68</v>
      </c>
      <c r="AA17" s="59"/>
      <c r="AB17" s="53">
        <f t="shared" si="0"/>
        <v>0.17116634265290442</v>
      </c>
      <c r="AC17" s="53"/>
    </row>
    <row r="18" spans="2:29" ht="34.5" customHeight="1" x14ac:dyDescent="0.25">
      <c r="B18" s="24"/>
      <c r="C18" s="23"/>
      <c r="D18" s="23"/>
      <c r="E18" s="22"/>
      <c r="F18" s="66" t="s">
        <v>153</v>
      </c>
      <c r="G18" s="66"/>
      <c r="H18" s="66"/>
      <c r="I18" s="66"/>
      <c r="J18" s="66"/>
      <c r="K18" s="66"/>
      <c r="L18" s="66"/>
      <c r="M18" s="66"/>
      <c r="N18" s="67" t="s">
        <v>98</v>
      </c>
      <c r="O18" s="67"/>
      <c r="P18" s="67" t="s">
        <v>180</v>
      </c>
      <c r="Q18" s="67"/>
      <c r="R18" s="67" t="s">
        <v>184</v>
      </c>
      <c r="S18" s="67"/>
      <c r="T18" s="67" t="s">
        <v>152</v>
      </c>
      <c r="U18" s="67"/>
      <c r="V18" s="59">
        <v>898122</v>
      </c>
      <c r="W18" s="59"/>
      <c r="X18" s="59"/>
      <c r="Y18" s="21">
        <v>898122</v>
      </c>
      <c r="Z18" s="59">
        <v>134176.39000000001</v>
      </c>
      <c r="AA18" s="59"/>
      <c r="AB18" s="53">
        <f t="shared" si="0"/>
        <v>0.14939661872217808</v>
      </c>
      <c r="AC18" s="53"/>
    </row>
    <row r="19" spans="2:29" ht="23.25" customHeight="1" x14ac:dyDescent="0.25">
      <c r="B19" s="24"/>
      <c r="C19" s="23"/>
      <c r="D19" s="23"/>
      <c r="E19" s="66" t="s">
        <v>183</v>
      </c>
      <c r="F19" s="66"/>
      <c r="G19" s="66"/>
      <c r="H19" s="66"/>
      <c r="I19" s="66"/>
      <c r="J19" s="66"/>
      <c r="K19" s="66"/>
      <c r="L19" s="66"/>
      <c r="M19" s="66"/>
      <c r="N19" s="65" t="s">
        <v>98</v>
      </c>
      <c r="O19" s="65"/>
      <c r="P19" s="65" t="s">
        <v>180</v>
      </c>
      <c r="Q19" s="65"/>
      <c r="R19" s="65" t="s">
        <v>182</v>
      </c>
      <c r="S19" s="65"/>
      <c r="T19" s="65"/>
      <c r="U19" s="65"/>
      <c r="V19" s="59">
        <v>781070</v>
      </c>
      <c r="W19" s="59"/>
      <c r="X19" s="59"/>
      <c r="Y19" s="21">
        <v>785966</v>
      </c>
      <c r="Z19" s="59">
        <v>176383.19</v>
      </c>
      <c r="AA19" s="59"/>
      <c r="AB19" s="53">
        <f t="shared" si="0"/>
        <v>0.22441580170134587</v>
      </c>
      <c r="AC19" s="53"/>
    </row>
    <row r="20" spans="2:29" ht="23.25" customHeight="1" x14ac:dyDescent="0.25">
      <c r="B20" s="24"/>
      <c r="C20" s="23"/>
      <c r="D20" s="23"/>
      <c r="E20" s="22"/>
      <c r="F20" s="66" t="s">
        <v>119</v>
      </c>
      <c r="G20" s="66"/>
      <c r="H20" s="66"/>
      <c r="I20" s="66"/>
      <c r="J20" s="66"/>
      <c r="K20" s="66"/>
      <c r="L20" s="66"/>
      <c r="M20" s="66"/>
      <c r="N20" s="67" t="s">
        <v>98</v>
      </c>
      <c r="O20" s="67"/>
      <c r="P20" s="67" t="s">
        <v>180</v>
      </c>
      <c r="Q20" s="67"/>
      <c r="R20" s="67" t="s">
        <v>182</v>
      </c>
      <c r="S20" s="67"/>
      <c r="T20" s="67" t="s">
        <v>118</v>
      </c>
      <c r="U20" s="67"/>
      <c r="V20" s="59">
        <v>256900</v>
      </c>
      <c r="W20" s="59"/>
      <c r="X20" s="59"/>
      <c r="Y20" s="21">
        <v>256900</v>
      </c>
      <c r="Z20" s="59">
        <v>5724.87</v>
      </c>
      <c r="AA20" s="59"/>
      <c r="AB20" s="53">
        <f t="shared" si="0"/>
        <v>2.2284429739198131E-2</v>
      </c>
      <c r="AC20" s="53"/>
    </row>
    <row r="21" spans="2:29" ht="15" customHeight="1" x14ac:dyDescent="0.25">
      <c r="B21" s="24"/>
      <c r="C21" s="23"/>
      <c r="D21" s="23"/>
      <c r="E21" s="22"/>
      <c r="F21" s="66" t="s">
        <v>117</v>
      </c>
      <c r="G21" s="66"/>
      <c r="H21" s="66"/>
      <c r="I21" s="66"/>
      <c r="J21" s="66"/>
      <c r="K21" s="66"/>
      <c r="L21" s="66"/>
      <c r="M21" s="66"/>
      <c r="N21" s="67" t="s">
        <v>98</v>
      </c>
      <c r="O21" s="67"/>
      <c r="P21" s="67" t="s">
        <v>180</v>
      </c>
      <c r="Q21" s="67"/>
      <c r="R21" s="67" t="s">
        <v>182</v>
      </c>
      <c r="S21" s="67"/>
      <c r="T21" s="67" t="s">
        <v>116</v>
      </c>
      <c r="U21" s="67"/>
      <c r="V21" s="59">
        <v>140500</v>
      </c>
      <c r="W21" s="59"/>
      <c r="X21" s="59"/>
      <c r="Y21" s="21">
        <v>145396</v>
      </c>
      <c r="Z21" s="59">
        <v>22886.18</v>
      </c>
      <c r="AA21" s="59"/>
      <c r="AB21" s="53">
        <f t="shared" si="0"/>
        <v>0.15740584335194915</v>
      </c>
      <c r="AC21" s="53"/>
    </row>
    <row r="22" spans="2:29" ht="15" customHeight="1" x14ac:dyDescent="0.25">
      <c r="B22" s="24"/>
      <c r="C22" s="23"/>
      <c r="D22" s="23"/>
      <c r="E22" s="22"/>
      <c r="F22" s="66" t="s">
        <v>115</v>
      </c>
      <c r="G22" s="66"/>
      <c r="H22" s="66"/>
      <c r="I22" s="66"/>
      <c r="J22" s="66"/>
      <c r="K22" s="66"/>
      <c r="L22" s="66"/>
      <c r="M22" s="66"/>
      <c r="N22" s="67" t="s">
        <v>98</v>
      </c>
      <c r="O22" s="67"/>
      <c r="P22" s="67" t="s">
        <v>180</v>
      </c>
      <c r="Q22" s="67"/>
      <c r="R22" s="67" t="s">
        <v>182</v>
      </c>
      <c r="S22" s="67"/>
      <c r="T22" s="67" t="s">
        <v>114</v>
      </c>
      <c r="U22" s="67"/>
      <c r="V22" s="59">
        <v>372670</v>
      </c>
      <c r="W22" s="59"/>
      <c r="X22" s="59"/>
      <c r="Y22" s="21">
        <v>372670</v>
      </c>
      <c r="Z22" s="59">
        <v>146244.14000000001</v>
      </c>
      <c r="AA22" s="59"/>
      <c r="AB22" s="53">
        <f t="shared" si="0"/>
        <v>0.39242262591568955</v>
      </c>
      <c r="AC22" s="53"/>
    </row>
    <row r="23" spans="2:29" ht="15" customHeight="1" x14ac:dyDescent="0.25">
      <c r="B23" s="24"/>
      <c r="C23" s="23"/>
      <c r="D23" s="23"/>
      <c r="E23" s="22"/>
      <c r="F23" s="66" t="s">
        <v>113</v>
      </c>
      <c r="G23" s="66"/>
      <c r="H23" s="66"/>
      <c r="I23" s="66"/>
      <c r="J23" s="66"/>
      <c r="K23" s="66"/>
      <c r="L23" s="66"/>
      <c r="M23" s="66"/>
      <c r="N23" s="67" t="s">
        <v>98</v>
      </c>
      <c r="O23" s="67"/>
      <c r="P23" s="67" t="s">
        <v>180</v>
      </c>
      <c r="Q23" s="67"/>
      <c r="R23" s="67" t="s">
        <v>182</v>
      </c>
      <c r="S23" s="67"/>
      <c r="T23" s="67" t="s">
        <v>111</v>
      </c>
      <c r="U23" s="67"/>
      <c r="V23" s="59">
        <v>7000</v>
      </c>
      <c r="W23" s="59"/>
      <c r="X23" s="59"/>
      <c r="Y23" s="21">
        <v>7000</v>
      </c>
      <c r="Z23" s="59">
        <v>337</v>
      </c>
      <c r="AA23" s="59"/>
      <c r="AB23" s="53">
        <f t="shared" si="0"/>
        <v>4.814285714285714E-2</v>
      </c>
      <c r="AC23" s="53"/>
    </row>
    <row r="24" spans="2:29" ht="15" customHeight="1" x14ac:dyDescent="0.25">
      <c r="B24" s="24"/>
      <c r="C24" s="23"/>
      <c r="D24" s="23"/>
      <c r="E24" s="22"/>
      <c r="F24" s="66" t="s">
        <v>165</v>
      </c>
      <c r="G24" s="66"/>
      <c r="H24" s="66"/>
      <c r="I24" s="66"/>
      <c r="J24" s="66"/>
      <c r="K24" s="66"/>
      <c r="L24" s="66"/>
      <c r="M24" s="66"/>
      <c r="N24" s="67" t="s">
        <v>98</v>
      </c>
      <c r="O24" s="67"/>
      <c r="P24" s="67" t="s">
        <v>180</v>
      </c>
      <c r="Q24" s="67"/>
      <c r="R24" s="67" t="s">
        <v>182</v>
      </c>
      <c r="S24" s="67"/>
      <c r="T24" s="67" t="s">
        <v>164</v>
      </c>
      <c r="U24" s="67"/>
      <c r="V24" s="59">
        <v>4000</v>
      </c>
      <c r="W24" s="59"/>
      <c r="X24" s="59"/>
      <c r="Y24" s="21">
        <v>4000</v>
      </c>
      <c r="Z24" s="59">
        <v>1191</v>
      </c>
      <c r="AA24" s="59"/>
      <c r="AB24" s="53">
        <f t="shared" si="0"/>
        <v>0.29775000000000001</v>
      </c>
      <c r="AC24" s="53"/>
    </row>
    <row r="25" spans="2:29" ht="15" customHeight="1" x14ac:dyDescent="0.25">
      <c r="B25" s="24"/>
      <c r="C25" s="23"/>
      <c r="D25" s="23"/>
      <c r="E25" s="66" t="s">
        <v>181</v>
      </c>
      <c r="F25" s="66"/>
      <c r="G25" s="66"/>
      <c r="H25" s="66"/>
      <c r="I25" s="66"/>
      <c r="J25" s="66"/>
      <c r="K25" s="66"/>
      <c r="L25" s="66"/>
      <c r="M25" s="66"/>
      <c r="N25" s="65" t="s">
        <v>98</v>
      </c>
      <c r="O25" s="65"/>
      <c r="P25" s="65" t="s">
        <v>180</v>
      </c>
      <c r="Q25" s="65"/>
      <c r="R25" s="65" t="s">
        <v>179</v>
      </c>
      <c r="S25" s="65"/>
      <c r="T25" s="65"/>
      <c r="U25" s="65"/>
      <c r="V25" s="59">
        <v>100</v>
      </c>
      <c r="W25" s="59"/>
      <c r="X25" s="59"/>
      <c r="Y25" s="21">
        <v>100</v>
      </c>
      <c r="Z25" s="59">
        <v>100</v>
      </c>
      <c r="AA25" s="59"/>
      <c r="AB25" s="53">
        <f t="shared" si="0"/>
        <v>1</v>
      </c>
      <c r="AC25" s="53"/>
    </row>
    <row r="26" spans="2:29" ht="15" customHeight="1" x14ac:dyDescent="0.25">
      <c r="B26" s="24"/>
      <c r="C26" s="23"/>
      <c r="D26" s="23"/>
      <c r="E26" s="22"/>
      <c r="F26" s="66" t="s">
        <v>117</v>
      </c>
      <c r="G26" s="66"/>
      <c r="H26" s="66"/>
      <c r="I26" s="66"/>
      <c r="J26" s="66"/>
      <c r="K26" s="66"/>
      <c r="L26" s="66"/>
      <c r="M26" s="66"/>
      <c r="N26" s="67" t="s">
        <v>98</v>
      </c>
      <c r="O26" s="67"/>
      <c r="P26" s="67" t="s">
        <v>180</v>
      </c>
      <c r="Q26" s="67"/>
      <c r="R26" s="67" t="s">
        <v>179</v>
      </c>
      <c r="S26" s="67"/>
      <c r="T26" s="67" t="s">
        <v>116</v>
      </c>
      <c r="U26" s="67"/>
      <c r="V26" s="59">
        <v>100</v>
      </c>
      <c r="W26" s="59"/>
      <c r="X26" s="59"/>
      <c r="Y26" s="21">
        <v>100</v>
      </c>
      <c r="Z26" s="59">
        <v>100</v>
      </c>
      <c r="AA26" s="59"/>
      <c r="AB26" s="53">
        <f t="shared" si="0"/>
        <v>1</v>
      </c>
      <c r="AC26" s="53"/>
    </row>
    <row r="27" spans="2:29" ht="23.25" customHeight="1" x14ac:dyDescent="0.25">
      <c r="B27" s="24"/>
      <c r="C27" s="23"/>
      <c r="D27" s="66" t="s">
        <v>178</v>
      </c>
      <c r="E27" s="66"/>
      <c r="F27" s="66"/>
      <c r="G27" s="66"/>
      <c r="H27" s="66"/>
      <c r="I27" s="66"/>
      <c r="J27" s="66"/>
      <c r="K27" s="66"/>
      <c r="L27" s="66"/>
      <c r="M27" s="66"/>
      <c r="N27" s="65" t="s">
        <v>98</v>
      </c>
      <c r="O27" s="65"/>
      <c r="P27" s="65" t="s">
        <v>176</v>
      </c>
      <c r="Q27" s="65"/>
      <c r="R27" s="65"/>
      <c r="S27" s="65"/>
      <c r="T27" s="65"/>
      <c r="U27" s="65"/>
      <c r="V27" s="59">
        <v>47430</v>
      </c>
      <c r="W27" s="59"/>
      <c r="X27" s="59"/>
      <c r="Y27" s="21">
        <v>47430</v>
      </c>
      <c r="Z27" s="59">
        <v>0</v>
      </c>
      <c r="AA27" s="59"/>
      <c r="AB27" s="53">
        <f t="shared" si="0"/>
        <v>0</v>
      </c>
      <c r="AC27" s="53"/>
    </row>
    <row r="28" spans="2:29" ht="15" customHeight="1" x14ac:dyDescent="0.25">
      <c r="B28" s="24"/>
      <c r="C28" s="23"/>
      <c r="D28" s="23"/>
      <c r="E28" s="66" t="s">
        <v>177</v>
      </c>
      <c r="F28" s="66"/>
      <c r="G28" s="66"/>
      <c r="H28" s="66"/>
      <c r="I28" s="66"/>
      <c r="J28" s="66"/>
      <c r="K28" s="66"/>
      <c r="L28" s="66"/>
      <c r="M28" s="66"/>
      <c r="N28" s="65" t="s">
        <v>98</v>
      </c>
      <c r="O28" s="65"/>
      <c r="P28" s="65" t="s">
        <v>176</v>
      </c>
      <c r="Q28" s="65"/>
      <c r="R28" s="65" t="s">
        <v>175</v>
      </c>
      <c r="S28" s="65"/>
      <c r="T28" s="65"/>
      <c r="U28" s="65"/>
      <c r="V28" s="59">
        <v>47430</v>
      </c>
      <c r="W28" s="59"/>
      <c r="X28" s="59"/>
      <c r="Y28" s="21">
        <v>47430</v>
      </c>
      <c r="Z28" s="59">
        <v>0</v>
      </c>
      <c r="AA28" s="59"/>
      <c r="AB28" s="53">
        <f t="shared" si="0"/>
        <v>0</v>
      </c>
      <c r="AC28" s="53"/>
    </row>
    <row r="29" spans="2:29" ht="15" customHeight="1" x14ac:dyDescent="0.25">
      <c r="B29" s="24"/>
      <c r="C29" s="23"/>
      <c r="D29" s="23"/>
      <c r="E29" s="22"/>
      <c r="F29" s="66" t="s">
        <v>55</v>
      </c>
      <c r="G29" s="66"/>
      <c r="H29" s="66"/>
      <c r="I29" s="66"/>
      <c r="J29" s="66"/>
      <c r="K29" s="66"/>
      <c r="L29" s="66"/>
      <c r="M29" s="66"/>
      <c r="N29" s="67" t="s">
        <v>98</v>
      </c>
      <c r="O29" s="67"/>
      <c r="P29" s="67" t="s">
        <v>176</v>
      </c>
      <c r="Q29" s="67"/>
      <c r="R29" s="67" t="s">
        <v>175</v>
      </c>
      <c r="S29" s="67"/>
      <c r="T29" s="67" t="s">
        <v>174</v>
      </c>
      <c r="U29" s="67"/>
      <c r="V29" s="59">
        <v>47430</v>
      </c>
      <c r="W29" s="59"/>
      <c r="X29" s="59"/>
      <c r="Y29" s="21">
        <v>47430</v>
      </c>
      <c r="Z29" s="59">
        <v>0</v>
      </c>
      <c r="AA29" s="59"/>
      <c r="AB29" s="53">
        <f t="shared" si="0"/>
        <v>0</v>
      </c>
      <c r="AC29" s="53"/>
    </row>
    <row r="30" spans="2:29" ht="15" customHeight="1" x14ac:dyDescent="0.25">
      <c r="B30" s="24"/>
      <c r="C30" s="23"/>
      <c r="D30" s="66" t="s">
        <v>173</v>
      </c>
      <c r="E30" s="66"/>
      <c r="F30" s="66"/>
      <c r="G30" s="66"/>
      <c r="H30" s="66"/>
      <c r="I30" s="66"/>
      <c r="J30" s="66"/>
      <c r="K30" s="66"/>
      <c r="L30" s="66"/>
      <c r="M30" s="66"/>
      <c r="N30" s="65" t="s">
        <v>98</v>
      </c>
      <c r="O30" s="65"/>
      <c r="P30" s="65" t="s">
        <v>170</v>
      </c>
      <c r="Q30" s="65"/>
      <c r="R30" s="65"/>
      <c r="S30" s="65"/>
      <c r="T30" s="65"/>
      <c r="U30" s="65"/>
      <c r="V30" s="59">
        <v>30000</v>
      </c>
      <c r="W30" s="59"/>
      <c r="X30" s="59"/>
      <c r="Y30" s="21">
        <v>30000</v>
      </c>
      <c r="Z30" s="59">
        <v>0</v>
      </c>
      <c r="AA30" s="59"/>
      <c r="AB30" s="53">
        <f t="shared" si="0"/>
        <v>0</v>
      </c>
      <c r="AC30" s="53"/>
    </row>
    <row r="31" spans="2:29" ht="15" customHeight="1" x14ac:dyDescent="0.25">
      <c r="B31" s="24"/>
      <c r="C31" s="23"/>
      <c r="D31" s="23"/>
      <c r="E31" s="66" t="s">
        <v>172</v>
      </c>
      <c r="F31" s="66"/>
      <c r="G31" s="66"/>
      <c r="H31" s="66"/>
      <c r="I31" s="66"/>
      <c r="J31" s="66"/>
      <c r="K31" s="66"/>
      <c r="L31" s="66"/>
      <c r="M31" s="66"/>
      <c r="N31" s="65" t="s">
        <v>98</v>
      </c>
      <c r="O31" s="65"/>
      <c r="P31" s="65" t="s">
        <v>170</v>
      </c>
      <c r="Q31" s="65"/>
      <c r="R31" s="65" t="s">
        <v>169</v>
      </c>
      <c r="S31" s="65"/>
      <c r="T31" s="65"/>
      <c r="U31" s="65"/>
      <c r="V31" s="59">
        <v>30000</v>
      </c>
      <c r="W31" s="59"/>
      <c r="X31" s="59"/>
      <c r="Y31" s="21">
        <v>30000</v>
      </c>
      <c r="Z31" s="59">
        <v>0</v>
      </c>
      <c r="AA31" s="59"/>
      <c r="AB31" s="53">
        <f t="shared" si="0"/>
        <v>0</v>
      </c>
      <c r="AC31" s="53"/>
    </row>
    <row r="32" spans="2:29" ht="15" customHeight="1" x14ac:dyDescent="0.25">
      <c r="B32" s="24"/>
      <c r="C32" s="23"/>
      <c r="D32" s="23"/>
      <c r="E32" s="22"/>
      <c r="F32" s="66" t="s">
        <v>171</v>
      </c>
      <c r="G32" s="66"/>
      <c r="H32" s="66"/>
      <c r="I32" s="66"/>
      <c r="J32" s="66"/>
      <c r="K32" s="66"/>
      <c r="L32" s="66"/>
      <c r="M32" s="66"/>
      <c r="N32" s="67" t="s">
        <v>98</v>
      </c>
      <c r="O32" s="67"/>
      <c r="P32" s="67" t="s">
        <v>170</v>
      </c>
      <c r="Q32" s="67"/>
      <c r="R32" s="67" t="s">
        <v>169</v>
      </c>
      <c r="S32" s="67"/>
      <c r="T32" s="67" t="s">
        <v>168</v>
      </c>
      <c r="U32" s="67"/>
      <c r="V32" s="59">
        <v>30000</v>
      </c>
      <c r="W32" s="59"/>
      <c r="X32" s="59"/>
      <c r="Y32" s="21">
        <v>30000</v>
      </c>
      <c r="Z32" s="59">
        <v>0</v>
      </c>
      <c r="AA32" s="59"/>
      <c r="AB32" s="53">
        <f t="shared" si="0"/>
        <v>0</v>
      </c>
      <c r="AC32" s="53"/>
    </row>
    <row r="33" spans="2:29" ht="15" customHeight="1" x14ac:dyDescent="0.25">
      <c r="B33" s="24"/>
      <c r="C33" s="23"/>
      <c r="D33" s="66" t="s">
        <v>167</v>
      </c>
      <c r="E33" s="66"/>
      <c r="F33" s="66"/>
      <c r="G33" s="66"/>
      <c r="H33" s="66"/>
      <c r="I33" s="66"/>
      <c r="J33" s="66"/>
      <c r="K33" s="66"/>
      <c r="L33" s="66"/>
      <c r="M33" s="66"/>
      <c r="N33" s="65" t="s">
        <v>98</v>
      </c>
      <c r="O33" s="65"/>
      <c r="P33" s="65" t="s">
        <v>162</v>
      </c>
      <c r="Q33" s="65"/>
      <c r="R33" s="65"/>
      <c r="S33" s="65"/>
      <c r="T33" s="65"/>
      <c r="U33" s="65"/>
      <c r="V33" s="59">
        <v>16000</v>
      </c>
      <c r="W33" s="59"/>
      <c r="X33" s="59"/>
      <c r="Y33" s="21">
        <v>16000</v>
      </c>
      <c r="Z33" s="59">
        <v>11500</v>
      </c>
      <c r="AA33" s="59"/>
      <c r="AB33" s="53">
        <f t="shared" si="0"/>
        <v>0.71875</v>
      </c>
      <c r="AC33" s="53"/>
    </row>
    <row r="34" spans="2:29" ht="15" customHeight="1" x14ac:dyDescent="0.25">
      <c r="B34" s="24"/>
      <c r="C34" s="23"/>
      <c r="D34" s="23"/>
      <c r="E34" s="66" t="s">
        <v>166</v>
      </c>
      <c r="F34" s="66"/>
      <c r="G34" s="66"/>
      <c r="H34" s="66"/>
      <c r="I34" s="66"/>
      <c r="J34" s="66"/>
      <c r="K34" s="66"/>
      <c r="L34" s="66"/>
      <c r="M34" s="66"/>
      <c r="N34" s="65" t="s">
        <v>98</v>
      </c>
      <c r="O34" s="65"/>
      <c r="P34" s="65" t="s">
        <v>162</v>
      </c>
      <c r="Q34" s="65"/>
      <c r="R34" s="65" t="s">
        <v>161</v>
      </c>
      <c r="S34" s="65"/>
      <c r="T34" s="65"/>
      <c r="U34" s="65"/>
      <c r="V34" s="59">
        <v>16000</v>
      </c>
      <c r="W34" s="59"/>
      <c r="X34" s="59"/>
      <c r="Y34" s="21">
        <v>16000</v>
      </c>
      <c r="Z34" s="59">
        <v>11500</v>
      </c>
      <c r="AA34" s="59"/>
      <c r="AB34" s="53">
        <f t="shared" si="0"/>
        <v>0.71875</v>
      </c>
      <c r="AC34" s="53"/>
    </row>
    <row r="35" spans="2:29" ht="15" customHeight="1" x14ac:dyDescent="0.25">
      <c r="B35" s="24"/>
      <c r="C35" s="23"/>
      <c r="D35" s="23"/>
      <c r="E35" s="22"/>
      <c r="F35" s="66" t="s">
        <v>165</v>
      </c>
      <c r="G35" s="66"/>
      <c r="H35" s="66"/>
      <c r="I35" s="66"/>
      <c r="J35" s="66"/>
      <c r="K35" s="66"/>
      <c r="L35" s="66"/>
      <c r="M35" s="66"/>
      <c r="N35" s="67" t="s">
        <v>98</v>
      </c>
      <c r="O35" s="67"/>
      <c r="P35" s="67" t="s">
        <v>162</v>
      </c>
      <c r="Q35" s="67"/>
      <c r="R35" s="67" t="s">
        <v>161</v>
      </c>
      <c r="S35" s="67"/>
      <c r="T35" s="67" t="s">
        <v>164</v>
      </c>
      <c r="U35" s="67"/>
      <c r="V35" s="59">
        <v>6000</v>
      </c>
      <c r="W35" s="59"/>
      <c r="X35" s="59"/>
      <c r="Y35" s="21">
        <v>6000</v>
      </c>
      <c r="Z35" s="59">
        <v>1500</v>
      </c>
      <c r="AA35" s="59"/>
      <c r="AB35" s="53">
        <f t="shared" si="0"/>
        <v>0.25</v>
      </c>
      <c r="AC35" s="53"/>
    </row>
    <row r="36" spans="2:29" ht="15" customHeight="1" x14ac:dyDescent="0.25">
      <c r="B36" s="24"/>
      <c r="C36" s="23"/>
      <c r="D36" s="23"/>
      <c r="E36" s="22"/>
      <c r="F36" s="66" t="s">
        <v>163</v>
      </c>
      <c r="G36" s="66"/>
      <c r="H36" s="66"/>
      <c r="I36" s="66"/>
      <c r="J36" s="66"/>
      <c r="K36" s="66"/>
      <c r="L36" s="66"/>
      <c r="M36" s="66"/>
      <c r="N36" s="67" t="s">
        <v>98</v>
      </c>
      <c r="O36" s="67"/>
      <c r="P36" s="67" t="s">
        <v>162</v>
      </c>
      <c r="Q36" s="67"/>
      <c r="R36" s="67" t="s">
        <v>161</v>
      </c>
      <c r="S36" s="67"/>
      <c r="T36" s="67" t="s">
        <v>160</v>
      </c>
      <c r="U36" s="67"/>
      <c r="V36" s="59">
        <v>10000</v>
      </c>
      <c r="W36" s="59"/>
      <c r="X36" s="59"/>
      <c r="Y36" s="21">
        <v>10000</v>
      </c>
      <c r="Z36" s="59">
        <v>10000</v>
      </c>
      <c r="AA36" s="59"/>
      <c r="AB36" s="53">
        <f t="shared" si="0"/>
        <v>1</v>
      </c>
      <c r="AC36" s="53"/>
    </row>
    <row r="37" spans="2:29" ht="15" customHeight="1" x14ac:dyDescent="0.25">
      <c r="B37" s="25"/>
      <c r="C37" s="64" t="s">
        <v>159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58" t="s">
        <v>98</v>
      </c>
      <c r="O37" s="58"/>
      <c r="P37" s="58" t="s">
        <v>158</v>
      </c>
      <c r="Q37" s="58"/>
      <c r="R37" s="58"/>
      <c r="S37" s="58"/>
      <c r="T37" s="58"/>
      <c r="U37" s="58"/>
      <c r="V37" s="59">
        <v>265800</v>
      </c>
      <c r="W37" s="59"/>
      <c r="X37" s="59"/>
      <c r="Y37" s="21">
        <v>265800</v>
      </c>
      <c r="Z37" s="59">
        <v>47859.360000000001</v>
      </c>
      <c r="AA37" s="59"/>
      <c r="AB37" s="53">
        <f t="shared" si="0"/>
        <v>0.18005778781038376</v>
      </c>
      <c r="AC37" s="53"/>
    </row>
    <row r="38" spans="2:29" ht="15" customHeight="1" x14ac:dyDescent="0.25">
      <c r="B38" s="24"/>
      <c r="C38" s="23"/>
      <c r="D38" s="66" t="s">
        <v>157</v>
      </c>
      <c r="E38" s="66"/>
      <c r="F38" s="66"/>
      <c r="G38" s="66"/>
      <c r="H38" s="66"/>
      <c r="I38" s="66"/>
      <c r="J38" s="66"/>
      <c r="K38" s="66"/>
      <c r="L38" s="66"/>
      <c r="M38" s="66"/>
      <c r="N38" s="65" t="s">
        <v>98</v>
      </c>
      <c r="O38" s="65"/>
      <c r="P38" s="65" t="s">
        <v>151</v>
      </c>
      <c r="Q38" s="65"/>
      <c r="R38" s="65"/>
      <c r="S38" s="65"/>
      <c r="T38" s="65"/>
      <c r="U38" s="65"/>
      <c r="V38" s="59">
        <v>265800</v>
      </c>
      <c r="W38" s="59"/>
      <c r="X38" s="59"/>
      <c r="Y38" s="21">
        <v>265800</v>
      </c>
      <c r="Z38" s="59">
        <v>47859.360000000001</v>
      </c>
      <c r="AA38" s="59"/>
      <c r="AB38" s="53">
        <f t="shared" si="0"/>
        <v>0.18005778781038376</v>
      </c>
      <c r="AC38" s="53"/>
    </row>
    <row r="39" spans="2:29" ht="23.25" customHeight="1" x14ac:dyDescent="0.25">
      <c r="B39" s="24"/>
      <c r="C39" s="23"/>
      <c r="D39" s="23"/>
      <c r="E39" s="66" t="s">
        <v>156</v>
      </c>
      <c r="F39" s="66"/>
      <c r="G39" s="66"/>
      <c r="H39" s="66"/>
      <c r="I39" s="66"/>
      <c r="J39" s="66"/>
      <c r="K39" s="66"/>
      <c r="L39" s="66"/>
      <c r="M39" s="66"/>
      <c r="N39" s="65" t="s">
        <v>98</v>
      </c>
      <c r="O39" s="65"/>
      <c r="P39" s="65" t="s">
        <v>151</v>
      </c>
      <c r="Q39" s="65"/>
      <c r="R39" s="65" t="s">
        <v>150</v>
      </c>
      <c r="S39" s="65"/>
      <c r="T39" s="65"/>
      <c r="U39" s="65"/>
      <c r="V39" s="59">
        <v>265800</v>
      </c>
      <c r="W39" s="59"/>
      <c r="X39" s="59"/>
      <c r="Y39" s="21">
        <v>265800</v>
      </c>
      <c r="Z39" s="59">
        <v>47859.360000000001</v>
      </c>
      <c r="AA39" s="59"/>
      <c r="AB39" s="53">
        <f t="shared" si="0"/>
        <v>0.18005778781038376</v>
      </c>
      <c r="AC39" s="53"/>
    </row>
    <row r="40" spans="2:29" ht="15" customHeight="1" x14ac:dyDescent="0.25">
      <c r="B40" s="24"/>
      <c r="C40" s="23"/>
      <c r="D40" s="23"/>
      <c r="E40" s="22"/>
      <c r="F40" s="66" t="s">
        <v>155</v>
      </c>
      <c r="G40" s="66"/>
      <c r="H40" s="66"/>
      <c r="I40" s="66"/>
      <c r="J40" s="66"/>
      <c r="K40" s="66"/>
      <c r="L40" s="66"/>
      <c r="M40" s="66"/>
      <c r="N40" s="67" t="s">
        <v>98</v>
      </c>
      <c r="O40" s="67"/>
      <c r="P40" s="67" t="s">
        <v>151</v>
      </c>
      <c r="Q40" s="67"/>
      <c r="R40" s="67" t="s">
        <v>150</v>
      </c>
      <c r="S40" s="67"/>
      <c r="T40" s="67" t="s">
        <v>154</v>
      </c>
      <c r="U40" s="67"/>
      <c r="V40" s="59">
        <v>191340</v>
      </c>
      <c r="W40" s="59"/>
      <c r="X40" s="59"/>
      <c r="Y40" s="21">
        <v>191340</v>
      </c>
      <c r="Z40" s="59">
        <v>38327.17</v>
      </c>
      <c r="AA40" s="59"/>
      <c r="AB40" s="53">
        <f t="shared" si="0"/>
        <v>0.20030924009616388</v>
      </c>
      <c r="AC40" s="53"/>
    </row>
    <row r="41" spans="2:29" ht="34.5" customHeight="1" x14ac:dyDescent="0.25">
      <c r="B41" s="24"/>
      <c r="C41" s="23"/>
      <c r="D41" s="23"/>
      <c r="E41" s="22"/>
      <c r="F41" s="66" t="s">
        <v>153</v>
      </c>
      <c r="G41" s="66"/>
      <c r="H41" s="66"/>
      <c r="I41" s="66"/>
      <c r="J41" s="66"/>
      <c r="K41" s="66"/>
      <c r="L41" s="66"/>
      <c r="M41" s="66"/>
      <c r="N41" s="67" t="s">
        <v>98</v>
      </c>
      <c r="O41" s="67"/>
      <c r="P41" s="67" t="s">
        <v>151</v>
      </c>
      <c r="Q41" s="67"/>
      <c r="R41" s="67" t="s">
        <v>150</v>
      </c>
      <c r="S41" s="67"/>
      <c r="T41" s="67" t="s">
        <v>152</v>
      </c>
      <c r="U41" s="67"/>
      <c r="V41" s="59">
        <v>57780</v>
      </c>
      <c r="W41" s="59"/>
      <c r="X41" s="59"/>
      <c r="Y41" s="21">
        <v>57780</v>
      </c>
      <c r="Z41" s="59">
        <v>9532.19</v>
      </c>
      <c r="AA41" s="59"/>
      <c r="AB41" s="53">
        <f t="shared" ref="AB41:AB60" si="1">+Z41/Y41</f>
        <v>0.16497386638975425</v>
      </c>
      <c r="AC41" s="53"/>
    </row>
    <row r="42" spans="2:29" ht="15" customHeight="1" x14ac:dyDescent="0.25">
      <c r="B42" s="24"/>
      <c r="C42" s="23"/>
      <c r="D42" s="23"/>
      <c r="E42" s="22"/>
      <c r="F42" s="66" t="s">
        <v>117</v>
      </c>
      <c r="G42" s="66"/>
      <c r="H42" s="66"/>
      <c r="I42" s="66"/>
      <c r="J42" s="66"/>
      <c r="K42" s="66"/>
      <c r="L42" s="66"/>
      <c r="M42" s="66"/>
      <c r="N42" s="67" t="s">
        <v>98</v>
      </c>
      <c r="O42" s="67"/>
      <c r="P42" s="67" t="s">
        <v>151</v>
      </c>
      <c r="Q42" s="67"/>
      <c r="R42" s="67" t="s">
        <v>150</v>
      </c>
      <c r="S42" s="67"/>
      <c r="T42" s="67" t="s">
        <v>116</v>
      </c>
      <c r="U42" s="67"/>
      <c r="V42" s="59">
        <v>16680</v>
      </c>
      <c r="W42" s="59"/>
      <c r="X42" s="59"/>
      <c r="Y42" s="21">
        <v>16680</v>
      </c>
      <c r="Z42" s="59">
        <v>0</v>
      </c>
      <c r="AA42" s="59"/>
      <c r="AB42" s="53">
        <f t="shared" si="1"/>
        <v>0</v>
      </c>
      <c r="AC42" s="53"/>
    </row>
    <row r="43" spans="2:29" ht="23.25" customHeight="1" x14ac:dyDescent="0.25">
      <c r="B43" s="25"/>
      <c r="C43" s="64" t="s">
        <v>149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58" t="s">
        <v>98</v>
      </c>
      <c r="O43" s="58"/>
      <c r="P43" s="58" t="s">
        <v>148</v>
      </c>
      <c r="Q43" s="58"/>
      <c r="R43" s="58"/>
      <c r="S43" s="58"/>
      <c r="T43" s="58"/>
      <c r="U43" s="58"/>
      <c r="V43" s="59">
        <v>40000</v>
      </c>
      <c r="W43" s="59"/>
      <c r="X43" s="59"/>
      <c r="Y43" s="21">
        <v>88000</v>
      </c>
      <c r="Z43" s="59">
        <v>40000</v>
      </c>
      <c r="AA43" s="59"/>
      <c r="AB43" s="53">
        <f t="shared" si="1"/>
        <v>0.45454545454545453</v>
      </c>
      <c r="AC43" s="53"/>
    </row>
    <row r="44" spans="2:29" ht="23.25" customHeight="1" x14ac:dyDescent="0.25">
      <c r="B44" s="24"/>
      <c r="C44" s="23"/>
      <c r="D44" s="66" t="s">
        <v>147</v>
      </c>
      <c r="E44" s="66"/>
      <c r="F44" s="66"/>
      <c r="G44" s="66"/>
      <c r="H44" s="66"/>
      <c r="I44" s="66"/>
      <c r="J44" s="66"/>
      <c r="K44" s="66"/>
      <c r="L44" s="66"/>
      <c r="M44" s="66"/>
      <c r="N44" s="65" t="s">
        <v>98</v>
      </c>
      <c r="O44" s="65"/>
      <c r="P44" s="65" t="s">
        <v>145</v>
      </c>
      <c r="Q44" s="65"/>
      <c r="R44" s="65"/>
      <c r="S44" s="65"/>
      <c r="T44" s="65"/>
      <c r="U44" s="65"/>
      <c r="V44" s="59">
        <v>40000</v>
      </c>
      <c r="W44" s="59"/>
      <c r="X44" s="59"/>
      <c r="Y44" s="21">
        <v>88000</v>
      </c>
      <c r="Z44" s="59">
        <v>40000</v>
      </c>
      <c r="AA44" s="59"/>
      <c r="AB44" s="53">
        <f t="shared" si="1"/>
        <v>0.45454545454545453</v>
      </c>
      <c r="AC44" s="53"/>
    </row>
    <row r="45" spans="2:29" ht="23.25" customHeight="1" x14ac:dyDescent="0.25">
      <c r="B45" s="24"/>
      <c r="C45" s="23"/>
      <c r="D45" s="23"/>
      <c r="E45" s="66" t="s">
        <v>146</v>
      </c>
      <c r="F45" s="66"/>
      <c r="G45" s="66"/>
      <c r="H45" s="66"/>
      <c r="I45" s="66"/>
      <c r="J45" s="66"/>
      <c r="K45" s="66"/>
      <c r="L45" s="66"/>
      <c r="M45" s="66"/>
      <c r="N45" s="65" t="s">
        <v>98</v>
      </c>
      <c r="O45" s="65"/>
      <c r="P45" s="65" t="s">
        <v>145</v>
      </c>
      <c r="Q45" s="65"/>
      <c r="R45" s="65" t="s">
        <v>144</v>
      </c>
      <c r="S45" s="65"/>
      <c r="T45" s="65"/>
      <c r="U45" s="65"/>
      <c r="V45" s="59">
        <v>40000</v>
      </c>
      <c r="W45" s="59"/>
      <c r="X45" s="59"/>
      <c r="Y45" s="21">
        <v>88000</v>
      </c>
      <c r="Z45" s="59">
        <v>40000</v>
      </c>
      <c r="AA45" s="59"/>
      <c r="AB45" s="53">
        <f t="shared" si="1"/>
        <v>0.45454545454545453</v>
      </c>
      <c r="AC45" s="53"/>
    </row>
    <row r="46" spans="2:29" ht="23.25" customHeight="1" x14ac:dyDescent="0.25">
      <c r="B46" s="24"/>
      <c r="C46" s="23"/>
      <c r="D46" s="23"/>
      <c r="E46" s="22"/>
      <c r="F46" s="66" t="s">
        <v>119</v>
      </c>
      <c r="G46" s="66"/>
      <c r="H46" s="66"/>
      <c r="I46" s="66"/>
      <c r="J46" s="66"/>
      <c r="K46" s="66"/>
      <c r="L46" s="66"/>
      <c r="M46" s="66"/>
      <c r="N46" s="67" t="s">
        <v>98</v>
      </c>
      <c r="O46" s="67"/>
      <c r="P46" s="67" t="s">
        <v>145</v>
      </c>
      <c r="Q46" s="67"/>
      <c r="R46" s="67" t="s">
        <v>144</v>
      </c>
      <c r="S46" s="67"/>
      <c r="T46" s="67" t="s">
        <v>118</v>
      </c>
      <c r="U46" s="67"/>
      <c r="V46" s="59">
        <v>20000</v>
      </c>
      <c r="W46" s="59"/>
      <c r="X46" s="59"/>
      <c r="Y46" s="21">
        <v>20000</v>
      </c>
      <c r="Z46" s="59">
        <v>20000</v>
      </c>
      <c r="AA46" s="59"/>
      <c r="AB46" s="53">
        <f t="shared" si="1"/>
        <v>1</v>
      </c>
      <c r="AC46" s="53"/>
    </row>
    <row r="47" spans="2:29" ht="15" customHeight="1" x14ac:dyDescent="0.25">
      <c r="B47" s="24"/>
      <c r="C47" s="23"/>
      <c r="D47" s="23"/>
      <c r="E47" s="22"/>
      <c r="F47" s="66" t="s">
        <v>117</v>
      </c>
      <c r="G47" s="66"/>
      <c r="H47" s="66"/>
      <c r="I47" s="66"/>
      <c r="J47" s="66"/>
      <c r="K47" s="66"/>
      <c r="L47" s="66"/>
      <c r="M47" s="66"/>
      <c r="N47" s="67" t="s">
        <v>98</v>
      </c>
      <c r="O47" s="67"/>
      <c r="P47" s="67" t="s">
        <v>145</v>
      </c>
      <c r="Q47" s="67"/>
      <c r="R47" s="67" t="s">
        <v>144</v>
      </c>
      <c r="S47" s="67"/>
      <c r="T47" s="67" t="s">
        <v>116</v>
      </c>
      <c r="U47" s="67"/>
      <c r="V47" s="59">
        <v>20000</v>
      </c>
      <c r="W47" s="59"/>
      <c r="X47" s="59"/>
      <c r="Y47" s="21">
        <v>68000</v>
      </c>
      <c r="Z47" s="59">
        <v>20000</v>
      </c>
      <c r="AA47" s="59"/>
      <c r="AB47" s="53">
        <f t="shared" si="1"/>
        <v>0.29411764705882354</v>
      </c>
      <c r="AC47" s="53"/>
    </row>
    <row r="48" spans="2:29" ht="15" customHeight="1" x14ac:dyDescent="0.25">
      <c r="B48" s="25"/>
      <c r="C48" s="64" t="s">
        <v>143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58" t="s">
        <v>98</v>
      </c>
      <c r="O48" s="58"/>
      <c r="P48" s="58" t="s">
        <v>142</v>
      </c>
      <c r="Q48" s="58"/>
      <c r="R48" s="58"/>
      <c r="S48" s="58"/>
      <c r="T48" s="58"/>
      <c r="U48" s="58"/>
      <c r="V48" s="59">
        <v>1769000</v>
      </c>
      <c r="W48" s="59"/>
      <c r="X48" s="59"/>
      <c r="Y48" s="21">
        <v>1769000</v>
      </c>
      <c r="Z48" s="59">
        <v>423200</v>
      </c>
      <c r="AA48" s="59"/>
      <c r="AB48" s="53">
        <f t="shared" si="1"/>
        <v>0.2392312040700961</v>
      </c>
      <c r="AC48" s="53"/>
    </row>
    <row r="49" spans="2:29" ht="15" customHeight="1" x14ac:dyDescent="0.25">
      <c r="B49" s="24"/>
      <c r="C49" s="23"/>
      <c r="D49" s="66" t="s">
        <v>141</v>
      </c>
      <c r="E49" s="66"/>
      <c r="F49" s="66"/>
      <c r="G49" s="66"/>
      <c r="H49" s="66"/>
      <c r="I49" s="66"/>
      <c r="J49" s="66"/>
      <c r="K49" s="66"/>
      <c r="L49" s="66"/>
      <c r="M49" s="66"/>
      <c r="N49" s="65" t="s">
        <v>98</v>
      </c>
      <c r="O49" s="65"/>
      <c r="P49" s="65" t="s">
        <v>139</v>
      </c>
      <c r="Q49" s="65"/>
      <c r="R49" s="65"/>
      <c r="S49" s="65"/>
      <c r="T49" s="65"/>
      <c r="U49" s="65"/>
      <c r="V49" s="59">
        <v>1769000</v>
      </c>
      <c r="W49" s="59"/>
      <c r="X49" s="59"/>
      <c r="Y49" s="21">
        <v>1769000</v>
      </c>
      <c r="Z49" s="59">
        <v>423200</v>
      </c>
      <c r="AA49" s="59"/>
      <c r="AB49" s="53">
        <f t="shared" si="1"/>
        <v>0.2392312040700961</v>
      </c>
      <c r="AC49" s="53"/>
    </row>
    <row r="50" spans="2:29" ht="23.25" customHeight="1" x14ac:dyDescent="0.25">
      <c r="B50" s="24"/>
      <c r="C50" s="23"/>
      <c r="D50" s="23"/>
      <c r="E50" s="66" t="s">
        <v>140</v>
      </c>
      <c r="F50" s="66"/>
      <c r="G50" s="66"/>
      <c r="H50" s="66"/>
      <c r="I50" s="66"/>
      <c r="J50" s="66"/>
      <c r="K50" s="66"/>
      <c r="L50" s="66"/>
      <c r="M50" s="66"/>
      <c r="N50" s="65" t="s">
        <v>98</v>
      </c>
      <c r="O50" s="65"/>
      <c r="P50" s="65" t="s">
        <v>139</v>
      </c>
      <c r="Q50" s="65"/>
      <c r="R50" s="65" t="s">
        <v>138</v>
      </c>
      <c r="S50" s="65"/>
      <c r="T50" s="65"/>
      <c r="U50" s="65"/>
      <c r="V50" s="59">
        <v>1769000</v>
      </c>
      <c r="W50" s="59"/>
      <c r="X50" s="59"/>
      <c r="Y50" s="21">
        <v>1769000</v>
      </c>
      <c r="Z50" s="59">
        <v>423200</v>
      </c>
      <c r="AA50" s="59"/>
      <c r="AB50" s="53">
        <f t="shared" si="1"/>
        <v>0.2392312040700961</v>
      </c>
      <c r="AC50" s="53"/>
    </row>
    <row r="51" spans="2:29" ht="15" customHeight="1" x14ac:dyDescent="0.25">
      <c r="B51" s="24"/>
      <c r="C51" s="23"/>
      <c r="D51" s="23"/>
      <c r="E51" s="22"/>
      <c r="F51" s="66" t="s">
        <v>117</v>
      </c>
      <c r="G51" s="66"/>
      <c r="H51" s="66"/>
      <c r="I51" s="66"/>
      <c r="J51" s="66"/>
      <c r="K51" s="66"/>
      <c r="L51" s="66"/>
      <c r="M51" s="66"/>
      <c r="N51" s="67" t="s">
        <v>98</v>
      </c>
      <c r="O51" s="67"/>
      <c r="P51" s="67" t="s">
        <v>139</v>
      </c>
      <c r="Q51" s="67"/>
      <c r="R51" s="67" t="s">
        <v>138</v>
      </c>
      <c r="S51" s="67"/>
      <c r="T51" s="67" t="s">
        <v>116</v>
      </c>
      <c r="U51" s="67"/>
      <c r="V51" s="59">
        <v>1769000</v>
      </c>
      <c r="W51" s="59"/>
      <c r="X51" s="59"/>
      <c r="Y51" s="21">
        <v>1769000</v>
      </c>
      <c r="Z51" s="59">
        <v>423200</v>
      </c>
      <c r="AA51" s="59"/>
      <c r="AB51" s="53">
        <f t="shared" si="1"/>
        <v>0.2392312040700961</v>
      </c>
      <c r="AC51" s="53"/>
    </row>
    <row r="52" spans="2:29" ht="15" customHeight="1" x14ac:dyDescent="0.25">
      <c r="B52" s="25"/>
      <c r="C52" s="64" t="s">
        <v>137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58" t="s">
        <v>98</v>
      </c>
      <c r="O52" s="58"/>
      <c r="P52" s="58" t="s">
        <v>136</v>
      </c>
      <c r="Q52" s="58"/>
      <c r="R52" s="58"/>
      <c r="S52" s="58"/>
      <c r="T52" s="58"/>
      <c r="U52" s="58"/>
      <c r="V52" s="59">
        <v>231600</v>
      </c>
      <c r="W52" s="59"/>
      <c r="X52" s="59"/>
      <c r="Y52" s="21">
        <v>381600</v>
      </c>
      <c r="Z52" s="59">
        <v>159945.79999999999</v>
      </c>
      <c r="AA52" s="59"/>
      <c r="AB52" s="53">
        <f t="shared" si="1"/>
        <v>0.41914517819706498</v>
      </c>
      <c r="AC52" s="53"/>
    </row>
    <row r="53" spans="2:29" ht="15" customHeight="1" x14ac:dyDescent="0.25">
      <c r="B53" s="24"/>
      <c r="C53" s="23"/>
      <c r="D53" s="66" t="s">
        <v>135</v>
      </c>
      <c r="E53" s="66"/>
      <c r="F53" s="66"/>
      <c r="G53" s="66"/>
      <c r="H53" s="66"/>
      <c r="I53" s="66"/>
      <c r="J53" s="66"/>
      <c r="K53" s="66"/>
      <c r="L53" s="66"/>
      <c r="M53" s="66"/>
      <c r="N53" s="65" t="s">
        <v>98</v>
      </c>
      <c r="O53" s="65"/>
      <c r="P53" s="65" t="s">
        <v>133</v>
      </c>
      <c r="Q53" s="65"/>
      <c r="R53" s="65"/>
      <c r="S53" s="65"/>
      <c r="T53" s="65"/>
      <c r="U53" s="65"/>
      <c r="V53" s="59">
        <v>71600</v>
      </c>
      <c r="W53" s="59"/>
      <c r="X53" s="59"/>
      <c r="Y53" s="21">
        <v>71600</v>
      </c>
      <c r="Z53" s="59">
        <v>13802.01</v>
      </c>
      <c r="AA53" s="59"/>
      <c r="AB53" s="53">
        <f t="shared" si="1"/>
        <v>0.1927655027932961</v>
      </c>
      <c r="AC53" s="53"/>
    </row>
    <row r="54" spans="2:29" ht="15" customHeight="1" x14ac:dyDescent="0.25">
      <c r="B54" s="24"/>
      <c r="C54" s="23"/>
      <c r="D54" s="23"/>
      <c r="E54" s="66" t="s">
        <v>134</v>
      </c>
      <c r="F54" s="66"/>
      <c r="G54" s="66"/>
      <c r="H54" s="66"/>
      <c r="I54" s="66"/>
      <c r="J54" s="66"/>
      <c r="K54" s="66"/>
      <c r="L54" s="66"/>
      <c r="M54" s="66"/>
      <c r="N54" s="65" t="s">
        <v>98</v>
      </c>
      <c r="O54" s="65"/>
      <c r="P54" s="65" t="s">
        <v>133</v>
      </c>
      <c r="Q54" s="65"/>
      <c r="R54" s="65" t="s">
        <v>132</v>
      </c>
      <c r="S54" s="65"/>
      <c r="T54" s="65"/>
      <c r="U54" s="65"/>
      <c r="V54" s="59">
        <v>71600</v>
      </c>
      <c r="W54" s="59"/>
      <c r="X54" s="59"/>
      <c r="Y54" s="21">
        <v>71600</v>
      </c>
      <c r="Z54" s="59">
        <v>13802.01</v>
      </c>
      <c r="AA54" s="59"/>
      <c r="AB54" s="53">
        <f t="shared" si="1"/>
        <v>0.1927655027932961</v>
      </c>
      <c r="AC54" s="53"/>
    </row>
    <row r="55" spans="2:29" ht="15" customHeight="1" x14ac:dyDescent="0.25">
      <c r="B55" s="24"/>
      <c r="C55" s="23"/>
      <c r="D55" s="23"/>
      <c r="E55" s="22"/>
      <c r="F55" s="66" t="s">
        <v>117</v>
      </c>
      <c r="G55" s="66"/>
      <c r="H55" s="66"/>
      <c r="I55" s="66"/>
      <c r="J55" s="66"/>
      <c r="K55" s="66"/>
      <c r="L55" s="66"/>
      <c r="M55" s="66"/>
      <c r="N55" s="67" t="s">
        <v>98</v>
      </c>
      <c r="O55" s="67"/>
      <c r="P55" s="67" t="s">
        <v>133</v>
      </c>
      <c r="Q55" s="67"/>
      <c r="R55" s="67" t="s">
        <v>132</v>
      </c>
      <c r="S55" s="67"/>
      <c r="T55" s="67" t="s">
        <v>116</v>
      </c>
      <c r="U55" s="67"/>
      <c r="V55" s="59">
        <v>71600</v>
      </c>
      <c r="W55" s="59"/>
      <c r="X55" s="59"/>
      <c r="Y55" s="21">
        <v>71600</v>
      </c>
      <c r="Z55" s="59">
        <v>13802.01</v>
      </c>
      <c r="AA55" s="59"/>
      <c r="AB55" s="53">
        <f t="shared" si="1"/>
        <v>0.1927655027932961</v>
      </c>
      <c r="AC55" s="53"/>
    </row>
    <row r="56" spans="2:29" ht="15" customHeight="1" x14ac:dyDescent="0.25">
      <c r="B56" s="24"/>
      <c r="C56" s="23"/>
      <c r="D56" s="66" t="s">
        <v>131</v>
      </c>
      <c r="E56" s="66"/>
      <c r="F56" s="66"/>
      <c r="G56" s="66"/>
      <c r="H56" s="66"/>
      <c r="I56" s="66"/>
      <c r="J56" s="66"/>
      <c r="K56" s="66"/>
      <c r="L56" s="66"/>
      <c r="M56" s="66"/>
      <c r="N56" s="65" t="s">
        <v>98</v>
      </c>
      <c r="O56" s="65"/>
      <c r="P56" s="65" t="s">
        <v>125</v>
      </c>
      <c r="Q56" s="65"/>
      <c r="R56" s="65"/>
      <c r="S56" s="65"/>
      <c r="T56" s="65"/>
      <c r="U56" s="65"/>
      <c r="V56" s="59">
        <v>160000</v>
      </c>
      <c r="W56" s="59"/>
      <c r="X56" s="59"/>
      <c r="Y56" s="21">
        <v>310000</v>
      </c>
      <c r="Z56" s="59">
        <v>146143.79</v>
      </c>
      <c r="AA56" s="59"/>
      <c r="AB56" s="53">
        <f t="shared" si="1"/>
        <v>0.47143158064516133</v>
      </c>
      <c r="AC56" s="53"/>
    </row>
    <row r="57" spans="2:29" ht="15" customHeight="1" x14ac:dyDescent="0.25">
      <c r="B57" s="24"/>
      <c r="C57" s="23"/>
      <c r="D57" s="23"/>
      <c r="E57" s="66" t="s">
        <v>130</v>
      </c>
      <c r="F57" s="66"/>
      <c r="G57" s="66"/>
      <c r="H57" s="66"/>
      <c r="I57" s="66"/>
      <c r="J57" s="66"/>
      <c r="K57" s="66"/>
      <c r="L57" s="66"/>
      <c r="M57" s="66"/>
      <c r="N57" s="65" t="s">
        <v>98</v>
      </c>
      <c r="O57" s="65"/>
      <c r="P57" s="65" t="s">
        <v>125</v>
      </c>
      <c r="Q57" s="65"/>
      <c r="R57" s="65" t="s">
        <v>129</v>
      </c>
      <c r="S57" s="65"/>
      <c r="T57" s="65"/>
      <c r="U57" s="65"/>
      <c r="V57" s="59">
        <v>100000</v>
      </c>
      <c r="W57" s="59"/>
      <c r="X57" s="59"/>
      <c r="Y57" s="21">
        <v>250000</v>
      </c>
      <c r="Z57" s="59">
        <v>146143.79</v>
      </c>
      <c r="AA57" s="59"/>
      <c r="AB57" s="53">
        <f t="shared" si="1"/>
        <v>0.58457515999999998</v>
      </c>
      <c r="AC57" s="53"/>
    </row>
    <row r="58" spans="2:29" ht="15" customHeight="1" x14ac:dyDescent="0.25">
      <c r="B58" s="24"/>
      <c r="C58" s="23"/>
      <c r="D58" s="23"/>
      <c r="E58" s="22"/>
      <c r="F58" s="66" t="s">
        <v>117</v>
      </c>
      <c r="G58" s="66"/>
      <c r="H58" s="66"/>
      <c r="I58" s="66"/>
      <c r="J58" s="66"/>
      <c r="K58" s="66"/>
      <c r="L58" s="66"/>
      <c r="M58" s="66"/>
      <c r="N58" s="67" t="s">
        <v>98</v>
      </c>
      <c r="O58" s="67"/>
      <c r="P58" s="67" t="s">
        <v>125</v>
      </c>
      <c r="Q58" s="67"/>
      <c r="R58" s="67" t="s">
        <v>129</v>
      </c>
      <c r="S58" s="67"/>
      <c r="T58" s="67" t="s">
        <v>116</v>
      </c>
      <c r="U58" s="67"/>
      <c r="V58" s="59">
        <v>0</v>
      </c>
      <c r="W58" s="59"/>
      <c r="X58" s="59"/>
      <c r="Y58" s="21">
        <v>150000</v>
      </c>
      <c r="Z58" s="59">
        <v>75000</v>
      </c>
      <c r="AA58" s="59"/>
      <c r="AB58" s="53">
        <f t="shared" si="1"/>
        <v>0.5</v>
      </c>
      <c r="AC58" s="53"/>
    </row>
    <row r="59" spans="2:29" ht="15" customHeight="1" x14ac:dyDescent="0.25">
      <c r="B59" s="24"/>
      <c r="C59" s="23"/>
      <c r="D59" s="23"/>
      <c r="E59" s="22"/>
      <c r="F59" s="66" t="s">
        <v>115</v>
      </c>
      <c r="G59" s="66"/>
      <c r="H59" s="66"/>
      <c r="I59" s="66"/>
      <c r="J59" s="66"/>
      <c r="K59" s="66"/>
      <c r="L59" s="66"/>
      <c r="M59" s="66"/>
      <c r="N59" s="67" t="s">
        <v>98</v>
      </c>
      <c r="O59" s="67"/>
      <c r="P59" s="67" t="s">
        <v>125</v>
      </c>
      <c r="Q59" s="67"/>
      <c r="R59" s="67" t="s">
        <v>129</v>
      </c>
      <c r="S59" s="67"/>
      <c r="T59" s="67" t="s">
        <v>114</v>
      </c>
      <c r="U59" s="67"/>
      <c r="V59" s="59">
        <v>100000</v>
      </c>
      <c r="W59" s="59"/>
      <c r="X59" s="59"/>
      <c r="Y59" s="21">
        <v>100000</v>
      </c>
      <c r="Z59" s="59">
        <v>71143.789999999994</v>
      </c>
      <c r="AA59" s="59"/>
      <c r="AB59" s="53">
        <f t="shared" si="1"/>
        <v>0.71143789999999996</v>
      </c>
      <c r="AC59" s="53"/>
    </row>
    <row r="60" spans="2:29" ht="15" customHeight="1" x14ac:dyDescent="0.25">
      <c r="B60" s="24"/>
      <c r="C60" s="23"/>
      <c r="D60" s="23"/>
      <c r="E60" s="66" t="s">
        <v>128</v>
      </c>
      <c r="F60" s="66"/>
      <c r="G60" s="66"/>
      <c r="H60" s="66"/>
      <c r="I60" s="66"/>
      <c r="J60" s="66"/>
      <c r="K60" s="66"/>
      <c r="L60" s="66"/>
      <c r="M60" s="66"/>
      <c r="N60" s="65" t="s">
        <v>98</v>
      </c>
      <c r="O60" s="65"/>
      <c r="P60" s="65" t="s">
        <v>125</v>
      </c>
      <c r="Q60" s="65"/>
      <c r="R60" s="65" t="s">
        <v>127</v>
      </c>
      <c r="S60" s="65"/>
      <c r="T60" s="65"/>
      <c r="U60" s="65"/>
      <c r="V60" s="59">
        <v>30000</v>
      </c>
      <c r="W60" s="59"/>
      <c r="X60" s="59"/>
      <c r="Y60" s="21">
        <v>30000</v>
      </c>
      <c r="Z60" s="59">
        <v>0</v>
      </c>
      <c r="AA60" s="59"/>
      <c r="AB60" s="53">
        <f t="shared" si="1"/>
        <v>0</v>
      </c>
      <c r="AC60" s="53"/>
    </row>
    <row r="61" spans="2:29" ht="15" customHeight="1" x14ac:dyDescent="0.25">
      <c r="B61" s="24"/>
      <c r="C61" s="23"/>
      <c r="D61" s="23"/>
      <c r="E61" s="22"/>
      <c r="F61" s="66" t="s">
        <v>117</v>
      </c>
      <c r="G61" s="66"/>
      <c r="H61" s="66"/>
      <c r="I61" s="66"/>
      <c r="J61" s="66"/>
      <c r="K61" s="66"/>
      <c r="L61" s="66"/>
      <c r="M61" s="66"/>
      <c r="N61" s="67" t="s">
        <v>98</v>
      </c>
      <c r="O61" s="67"/>
      <c r="P61" s="67" t="s">
        <v>125</v>
      </c>
      <c r="Q61" s="67"/>
      <c r="R61" s="67" t="s">
        <v>127</v>
      </c>
      <c r="S61" s="67"/>
      <c r="T61" s="67" t="s">
        <v>116</v>
      </c>
      <c r="U61" s="67"/>
      <c r="V61" s="59">
        <v>30000</v>
      </c>
      <c r="W61" s="59"/>
      <c r="X61" s="59"/>
      <c r="Y61" s="21">
        <v>30000</v>
      </c>
      <c r="Z61" s="59">
        <v>0</v>
      </c>
      <c r="AA61" s="59"/>
      <c r="AB61" s="53">
        <v>0</v>
      </c>
      <c r="AC61" s="53"/>
    </row>
    <row r="62" spans="2:29" ht="15" customHeight="1" x14ac:dyDescent="0.25">
      <c r="B62" s="24"/>
      <c r="C62" s="23"/>
      <c r="D62" s="23"/>
      <c r="E62" s="66" t="s">
        <v>126</v>
      </c>
      <c r="F62" s="66"/>
      <c r="G62" s="66"/>
      <c r="H62" s="66"/>
      <c r="I62" s="66"/>
      <c r="J62" s="66"/>
      <c r="K62" s="66"/>
      <c r="L62" s="66"/>
      <c r="M62" s="66"/>
      <c r="N62" s="65" t="s">
        <v>98</v>
      </c>
      <c r="O62" s="65"/>
      <c r="P62" s="65" t="s">
        <v>125</v>
      </c>
      <c r="Q62" s="65"/>
      <c r="R62" s="65" t="s">
        <v>124</v>
      </c>
      <c r="S62" s="65"/>
      <c r="T62" s="65"/>
      <c r="U62" s="65"/>
      <c r="V62" s="59">
        <v>30000</v>
      </c>
      <c r="W62" s="59"/>
      <c r="X62" s="59"/>
      <c r="Y62" s="21">
        <v>30000</v>
      </c>
      <c r="Z62" s="59">
        <v>0</v>
      </c>
      <c r="AA62" s="59"/>
      <c r="AB62" s="53">
        <v>0</v>
      </c>
      <c r="AC62" s="53"/>
    </row>
    <row r="63" spans="2:29" ht="15" customHeight="1" x14ac:dyDescent="0.25">
      <c r="B63" s="24"/>
      <c r="C63" s="23"/>
      <c r="D63" s="23"/>
      <c r="E63" s="22"/>
      <c r="F63" s="66" t="s">
        <v>117</v>
      </c>
      <c r="G63" s="66"/>
      <c r="H63" s="66"/>
      <c r="I63" s="66"/>
      <c r="J63" s="66"/>
      <c r="K63" s="66"/>
      <c r="L63" s="66"/>
      <c r="M63" s="66"/>
      <c r="N63" s="67" t="s">
        <v>98</v>
      </c>
      <c r="O63" s="67"/>
      <c r="P63" s="67" t="s">
        <v>125</v>
      </c>
      <c r="Q63" s="67"/>
      <c r="R63" s="67" t="s">
        <v>124</v>
      </c>
      <c r="S63" s="67"/>
      <c r="T63" s="67" t="s">
        <v>116</v>
      </c>
      <c r="U63" s="67"/>
      <c r="V63" s="59">
        <v>30000</v>
      </c>
      <c r="W63" s="59"/>
      <c r="X63" s="59"/>
      <c r="Y63" s="21">
        <v>30000</v>
      </c>
      <c r="Z63" s="59">
        <v>0</v>
      </c>
      <c r="AA63" s="59"/>
      <c r="AB63" s="53">
        <v>0</v>
      </c>
      <c r="AC63" s="53"/>
    </row>
    <row r="64" spans="2:29" ht="15" customHeight="1" x14ac:dyDescent="0.25">
      <c r="B64" s="25"/>
      <c r="C64" s="64" t="s">
        <v>123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58" t="s">
        <v>98</v>
      </c>
      <c r="O64" s="58"/>
      <c r="P64" s="58" t="s">
        <v>122</v>
      </c>
      <c r="Q64" s="58"/>
      <c r="R64" s="58"/>
      <c r="S64" s="58"/>
      <c r="T64" s="58"/>
      <c r="U64" s="58"/>
      <c r="V64" s="59">
        <v>10400000</v>
      </c>
      <c r="W64" s="59"/>
      <c r="X64" s="59"/>
      <c r="Y64" s="21">
        <v>10400000</v>
      </c>
      <c r="Z64" s="59">
        <v>1833702.18</v>
      </c>
      <c r="AA64" s="59"/>
      <c r="AB64" s="53">
        <f t="shared" ref="AB64:AB69" si="2">+Z64/Y64</f>
        <v>0.1763175173076923</v>
      </c>
      <c r="AC64" s="53"/>
    </row>
    <row r="65" spans="2:29" ht="15" customHeight="1" x14ac:dyDescent="0.25">
      <c r="B65" s="24"/>
      <c r="C65" s="23"/>
      <c r="D65" s="66" t="s">
        <v>121</v>
      </c>
      <c r="E65" s="66"/>
      <c r="F65" s="66"/>
      <c r="G65" s="66"/>
      <c r="H65" s="66"/>
      <c r="I65" s="66"/>
      <c r="J65" s="66"/>
      <c r="K65" s="66"/>
      <c r="L65" s="66"/>
      <c r="M65" s="66"/>
      <c r="N65" s="65" t="s">
        <v>98</v>
      </c>
      <c r="O65" s="65"/>
      <c r="P65" s="65" t="s">
        <v>106</v>
      </c>
      <c r="Q65" s="65"/>
      <c r="R65" s="65"/>
      <c r="S65" s="65"/>
      <c r="T65" s="65"/>
      <c r="U65" s="65"/>
      <c r="V65" s="59">
        <v>10400000</v>
      </c>
      <c r="W65" s="59"/>
      <c r="X65" s="59"/>
      <c r="Y65" s="21">
        <v>10400000</v>
      </c>
      <c r="Z65" s="59">
        <v>1833702.18</v>
      </c>
      <c r="AA65" s="59"/>
      <c r="AB65" s="53">
        <f t="shared" si="2"/>
        <v>0.1763175173076923</v>
      </c>
      <c r="AC65" s="53"/>
    </row>
    <row r="66" spans="2:29" ht="23.25" customHeight="1" x14ac:dyDescent="0.25">
      <c r="B66" s="24"/>
      <c r="C66" s="23"/>
      <c r="D66" s="23"/>
      <c r="E66" s="66" t="s">
        <v>120</v>
      </c>
      <c r="F66" s="66"/>
      <c r="G66" s="66"/>
      <c r="H66" s="66"/>
      <c r="I66" s="66"/>
      <c r="J66" s="66"/>
      <c r="K66" s="66"/>
      <c r="L66" s="66"/>
      <c r="M66" s="66"/>
      <c r="N66" s="65" t="s">
        <v>98</v>
      </c>
      <c r="O66" s="65"/>
      <c r="P66" s="65" t="s">
        <v>106</v>
      </c>
      <c r="Q66" s="65"/>
      <c r="R66" s="65" t="s">
        <v>112</v>
      </c>
      <c r="S66" s="65"/>
      <c r="T66" s="65"/>
      <c r="U66" s="65"/>
      <c r="V66" s="59">
        <v>7070900</v>
      </c>
      <c r="W66" s="59"/>
      <c r="X66" s="59"/>
      <c r="Y66" s="21">
        <v>7070900</v>
      </c>
      <c r="Z66" s="59">
        <v>1462003.39</v>
      </c>
      <c r="AA66" s="59"/>
      <c r="AB66" s="53">
        <f t="shared" si="2"/>
        <v>0.20676340918412081</v>
      </c>
      <c r="AC66" s="53"/>
    </row>
    <row r="67" spans="2:29" ht="15" customHeight="1" x14ac:dyDescent="0.25">
      <c r="B67" s="24"/>
      <c r="C67" s="23"/>
      <c r="D67" s="23"/>
      <c r="E67" s="22"/>
      <c r="F67" s="66" t="s">
        <v>109</v>
      </c>
      <c r="G67" s="66"/>
      <c r="H67" s="66"/>
      <c r="I67" s="66"/>
      <c r="J67" s="66"/>
      <c r="K67" s="66"/>
      <c r="L67" s="66"/>
      <c r="M67" s="66"/>
      <c r="N67" s="67" t="s">
        <v>98</v>
      </c>
      <c r="O67" s="67"/>
      <c r="P67" s="67" t="s">
        <v>106</v>
      </c>
      <c r="Q67" s="67"/>
      <c r="R67" s="67" t="s">
        <v>112</v>
      </c>
      <c r="S67" s="67"/>
      <c r="T67" s="67" t="s">
        <v>108</v>
      </c>
      <c r="U67" s="67"/>
      <c r="V67" s="59">
        <v>4924200</v>
      </c>
      <c r="W67" s="59"/>
      <c r="X67" s="59"/>
      <c r="Y67" s="21">
        <v>4924200</v>
      </c>
      <c r="Z67" s="59">
        <v>1028757.82</v>
      </c>
      <c r="AA67" s="59"/>
      <c r="AB67" s="53">
        <f t="shared" si="2"/>
        <v>0.20891877259250233</v>
      </c>
      <c r="AC67" s="53"/>
    </row>
    <row r="68" spans="2:29" ht="23.25" customHeight="1" x14ac:dyDescent="0.25">
      <c r="B68" s="24"/>
      <c r="C68" s="23"/>
      <c r="D68" s="23"/>
      <c r="E68" s="22"/>
      <c r="F68" s="66" t="s">
        <v>107</v>
      </c>
      <c r="G68" s="66"/>
      <c r="H68" s="66"/>
      <c r="I68" s="66"/>
      <c r="J68" s="66"/>
      <c r="K68" s="66"/>
      <c r="L68" s="66"/>
      <c r="M68" s="66"/>
      <c r="N68" s="67" t="s">
        <v>98</v>
      </c>
      <c r="O68" s="67"/>
      <c r="P68" s="67" t="s">
        <v>106</v>
      </c>
      <c r="Q68" s="67"/>
      <c r="R68" s="67" t="s">
        <v>112</v>
      </c>
      <c r="S68" s="67"/>
      <c r="T68" s="67" t="s">
        <v>104</v>
      </c>
      <c r="U68" s="67"/>
      <c r="V68" s="59">
        <v>1487080</v>
      </c>
      <c r="W68" s="59"/>
      <c r="X68" s="59"/>
      <c r="Y68" s="21">
        <v>1487080</v>
      </c>
      <c r="Z68" s="59">
        <v>376466.74</v>
      </c>
      <c r="AA68" s="59"/>
      <c r="AB68" s="53">
        <f t="shared" si="2"/>
        <v>0.2531583640422842</v>
      </c>
      <c r="AC68" s="53"/>
    </row>
    <row r="69" spans="2:29" ht="23.25" customHeight="1" x14ac:dyDescent="0.25">
      <c r="B69" s="24"/>
      <c r="C69" s="23"/>
      <c r="D69" s="23"/>
      <c r="E69" s="22"/>
      <c r="F69" s="66" t="s">
        <v>119</v>
      </c>
      <c r="G69" s="66"/>
      <c r="H69" s="66"/>
      <c r="I69" s="66"/>
      <c r="J69" s="66"/>
      <c r="K69" s="66"/>
      <c r="L69" s="66"/>
      <c r="M69" s="66"/>
      <c r="N69" s="67" t="s">
        <v>98</v>
      </c>
      <c r="O69" s="67"/>
      <c r="P69" s="67" t="s">
        <v>106</v>
      </c>
      <c r="Q69" s="67"/>
      <c r="R69" s="67" t="s">
        <v>112</v>
      </c>
      <c r="S69" s="67"/>
      <c r="T69" s="67" t="s">
        <v>118</v>
      </c>
      <c r="U69" s="67"/>
      <c r="V69" s="59">
        <v>124810</v>
      </c>
      <c r="W69" s="59"/>
      <c r="X69" s="59"/>
      <c r="Y69" s="21">
        <v>124810</v>
      </c>
      <c r="Z69" s="59">
        <v>0</v>
      </c>
      <c r="AA69" s="59"/>
      <c r="AB69" s="53">
        <f t="shared" si="2"/>
        <v>0</v>
      </c>
      <c r="AC69" s="53"/>
    </row>
    <row r="70" spans="2:29" ht="15" customHeight="1" x14ac:dyDescent="0.25">
      <c r="B70" s="24"/>
      <c r="C70" s="23"/>
      <c r="D70" s="23"/>
      <c r="E70" s="22"/>
      <c r="F70" s="66" t="s">
        <v>117</v>
      </c>
      <c r="G70" s="66"/>
      <c r="H70" s="66"/>
      <c r="I70" s="66"/>
      <c r="J70" s="66"/>
      <c r="K70" s="66"/>
      <c r="L70" s="66"/>
      <c r="M70" s="66"/>
      <c r="N70" s="67" t="s">
        <v>98</v>
      </c>
      <c r="O70" s="67"/>
      <c r="P70" s="67" t="s">
        <v>106</v>
      </c>
      <c r="Q70" s="67"/>
      <c r="R70" s="67" t="s">
        <v>112</v>
      </c>
      <c r="S70" s="67"/>
      <c r="T70" s="67" t="s">
        <v>116</v>
      </c>
      <c r="U70" s="67"/>
      <c r="V70" s="59">
        <v>76100</v>
      </c>
      <c r="W70" s="59"/>
      <c r="X70" s="59"/>
      <c r="Y70" s="21">
        <v>76100</v>
      </c>
      <c r="Z70" s="59">
        <v>0</v>
      </c>
      <c r="AA70" s="59"/>
      <c r="AB70" s="53">
        <v>0</v>
      </c>
      <c r="AC70" s="53"/>
    </row>
    <row r="71" spans="2:29" ht="15" customHeight="1" x14ac:dyDescent="0.25">
      <c r="B71" s="24"/>
      <c r="C71" s="23"/>
      <c r="D71" s="23"/>
      <c r="E71" s="22"/>
      <c r="F71" s="66" t="s">
        <v>115</v>
      </c>
      <c r="G71" s="66"/>
      <c r="H71" s="66"/>
      <c r="I71" s="66"/>
      <c r="J71" s="66"/>
      <c r="K71" s="66"/>
      <c r="L71" s="66"/>
      <c r="M71" s="66"/>
      <c r="N71" s="67" t="s">
        <v>98</v>
      </c>
      <c r="O71" s="67"/>
      <c r="P71" s="67" t="s">
        <v>106</v>
      </c>
      <c r="Q71" s="67"/>
      <c r="R71" s="67" t="s">
        <v>112</v>
      </c>
      <c r="S71" s="67"/>
      <c r="T71" s="67" t="s">
        <v>114</v>
      </c>
      <c r="U71" s="67"/>
      <c r="V71" s="59">
        <v>406710</v>
      </c>
      <c r="W71" s="59"/>
      <c r="X71" s="59"/>
      <c r="Y71" s="21">
        <v>406710</v>
      </c>
      <c r="Z71" s="59">
        <v>29557.83</v>
      </c>
      <c r="AA71" s="59"/>
      <c r="AB71" s="53">
        <f t="shared" ref="AB71:AB80" si="3">+Z71/Y71</f>
        <v>7.2675444419856905E-2</v>
      </c>
      <c r="AC71" s="53"/>
    </row>
    <row r="72" spans="2:29" ht="15" customHeight="1" x14ac:dyDescent="0.25">
      <c r="B72" s="24"/>
      <c r="C72" s="23"/>
      <c r="D72" s="23"/>
      <c r="E72" s="22"/>
      <c r="F72" s="66" t="s">
        <v>113</v>
      </c>
      <c r="G72" s="66"/>
      <c r="H72" s="66"/>
      <c r="I72" s="66"/>
      <c r="J72" s="66"/>
      <c r="K72" s="66"/>
      <c r="L72" s="66"/>
      <c r="M72" s="66"/>
      <c r="N72" s="67" t="s">
        <v>98</v>
      </c>
      <c r="O72" s="67"/>
      <c r="P72" s="67" t="s">
        <v>106</v>
      </c>
      <c r="Q72" s="67"/>
      <c r="R72" s="67" t="s">
        <v>112</v>
      </c>
      <c r="S72" s="67"/>
      <c r="T72" s="67" t="s">
        <v>111</v>
      </c>
      <c r="U72" s="67"/>
      <c r="V72" s="59">
        <v>52000</v>
      </c>
      <c r="W72" s="59"/>
      <c r="X72" s="59"/>
      <c r="Y72" s="21">
        <v>52000</v>
      </c>
      <c r="Z72" s="59">
        <v>27221</v>
      </c>
      <c r="AA72" s="59"/>
      <c r="AB72" s="53">
        <f t="shared" si="3"/>
        <v>0.52348076923076925</v>
      </c>
      <c r="AC72" s="53"/>
    </row>
    <row r="73" spans="2:29" ht="15" customHeight="1" x14ac:dyDescent="0.25">
      <c r="B73" s="24"/>
      <c r="C73" s="23"/>
      <c r="D73" s="23"/>
      <c r="E73" s="66" t="s">
        <v>110</v>
      </c>
      <c r="F73" s="66"/>
      <c r="G73" s="66"/>
      <c r="H73" s="66"/>
      <c r="I73" s="66"/>
      <c r="J73" s="66"/>
      <c r="K73" s="66"/>
      <c r="L73" s="66"/>
      <c r="M73" s="66"/>
      <c r="N73" s="65" t="s">
        <v>98</v>
      </c>
      <c r="O73" s="65"/>
      <c r="P73" s="65" t="s">
        <v>106</v>
      </c>
      <c r="Q73" s="65"/>
      <c r="R73" s="65" t="s">
        <v>105</v>
      </c>
      <c r="S73" s="65"/>
      <c r="T73" s="65"/>
      <c r="U73" s="65"/>
      <c r="V73" s="59">
        <v>3329100</v>
      </c>
      <c r="W73" s="59"/>
      <c r="X73" s="59"/>
      <c r="Y73" s="21">
        <v>3329100</v>
      </c>
      <c r="Z73" s="59">
        <v>371698.79</v>
      </c>
      <c r="AA73" s="59"/>
      <c r="AB73" s="53">
        <f t="shared" si="3"/>
        <v>0.11165143432158842</v>
      </c>
      <c r="AC73" s="53"/>
    </row>
    <row r="74" spans="2:29" ht="15" customHeight="1" x14ac:dyDescent="0.25">
      <c r="B74" s="24"/>
      <c r="C74" s="23"/>
      <c r="D74" s="23"/>
      <c r="E74" s="22"/>
      <c r="F74" s="66" t="s">
        <v>109</v>
      </c>
      <c r="G74" s="66"/>
      <c r="H74" s="66"/>
      <c r="I74" s="66"/>
      <c r="J74" s="66"/>
      <c r="K74" s="66"/>
      <c r="L74" s="66"/>
      <c r="M74" s="66"/>
      <c r="N74" s="67" t="s">
        <v>98</v>
      </c>
      <c r="O74" s="67"/>
      <c r="P74" s="67" t="s">
        <v>106</v>
      </c>
      <c r="Q74" s="67"/>
      <c r="R74" s="67" t="s">
        <v>105</v>
      </c>
      <c r="S74" s="67"/>
      <c r="T74" s="67" t="s">
        <v>108</v>
      </c>
      <c r="U74" s="67"/>
      <c r="V74" s="59">
        <v>2556900</v>
      </c>
      <c r="W74" s="59"/>
      <c r="X74" s="59"/>
      <c r="Y74" s="21">
        <v>2556900</v>
      </c>
      <c r="Z74" s="59">
        <v>371698.79</v>
      </c>
      <c r="AA74" s="59"/>
      <c r="AB74" s="53">
        <f t="shared" si="3"/>
        <v>0.14537087488755915</v>
      </c>
      <c r="AC74" s="53"/>
    </row>
    <row r="75" spans="2:29" ht="23.25" customHeight="1" x14ac:dyDescent="0.25">
      <c r="B75" s="24"/>
      <c r="C75" s="23"/>
      <c r="D75" s="23"/>
      <c r="E75" s="22"/>
      <c r="F75" s="66" t="s">
        <v>107</v>
      </c>
      <c r="G75" s="66"/>
      <c r="H75" s="66"/>
      <c r="I75" s="66"/>
      <c r="J75" s="66"/>
      <c r="K75" s="66"/>
      <c r="L75" s="66"/>
      <c r="M75" s="66"/>
      <c r="N75" s="67" t="s">
        <v>98</v>
      </c>
      <c r="O75" s="67"/>
      <c r="P75" s="67" t="s">
        <v>106</v>
      </c>
      <c r="Q75" s="67"/>
      <c r="R75" s="67" t="s">
        <v>105</v>
      </c>
      <c r="S75" s="67"/>
      <c r="T75" s="67" t="s">
        <v>104</v>
      </c>
      <c r="U75" s="67"/>
      <c r="V75" s="59">
        <v>772200</v>
      </c>
      <c r="W75" s="59"/>
      <c r="X75" s="59"/>
      <c r="Y75" s="21">
        <v>772200</v>
      </c>
      <c r="Z75" s="59">
        <v>0</v>
      </c>
      <c r="AA75" s="59"/>
      <c r="AB75" s="53">
        <f t="shared" si="3"/>
        <v>0</v>
      </c>
      <c r="AC75" s="53"/>
    </row>
    <row r="76" spans="2:29" ht="15" customHeight="1" x14ac:dyDescent="0.25">
      <c r="B76" s="25"/>
      <c r="C76" s="64" t="s">
        <v>103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58" t="s">
        <v>98</v>
      </c>
      <c r="O76" s="58"/>
      <c r="P76" s="58" t="s">
        <v>102</v>
      </c>
      <c r="Q76" s="58"/>
      <c r="R76" s="58"/>
      <c r="S76" s="58"/>
      <c r="T76" s="58"/>
      <c r="U76" s="58"/>
      <c r="V76" s="59">
        <v>588000</v>
      </c>
      <c r="W76" s="59"/>
      <c r="X76" s="59"/>
      <c r="Y76" s="21">
        <v>588000</v>
      </c>
      <c r="Z76" s="59">
        <v>143770.32</v>
      </c>
      <c r="AA76" s="59"/>
      <c r="AB76" s="53">
        <f t="shared" si="3"/>
        <v>0.24450734693877552</v>
      </c>
      <c r="AC76" s="53"/>
    </row>
    <row r="77" spans="2:29" ht="15" customHeight="1" x14ac:dyDescent="0.25">
      <c r="B77" s="24"/>
      <c r="C77" s="23"/>
      <c r="D77" s="66" t="s">
        <v>101</v>
      </c>
      <c r="E77" s="66"/>
      <c r="F77" s="66"/>
      <c r="G77" s="66"/>
      <c r="H77" s="66"/>
      <c r="I77" s="66"/>
      <c r="J77" s="66"/>
      <c r="K77" s="66"/>
      <c r="L77" s="66"/>
      <c r="M77" s="66"/>
      <c r="N77" s="65" t="s">
        <v>98</v>
      </c>
      <c r="O77" s="65"/>
      <c r="P77" s="65" t="s">
        <v>97</v>
      </c>
      <c r="Q77" s="65"/>
      <c r="R77" s="65"/>
      <c r="S77" s="65"/>
      <c r="T77" s="65"/>
      <c r="U77" s="65"/>
      <c r="V77" s="59">
        <v>588000</v>
      </c>
      <c r="W77" s="59"/>
      <c r="X77" s="59"/>
      <c r="Y77" s="21">
        <v>588000</v>
      </c>
      <c r="Z77" s="59">
        <v>143770.32</v>
      </c>
      <c r="AA77" s="59"/>
      <c r="AB77" s="53">
        <f t="shared" si="3"/>
        <v>0.24450734693877552</v>
      </c>
      <c r="AC77" s="53"/>
    </row>
    <row r="78" spans="2:29" ht="23.25" customHeight="1" x14ac:dyDescent="0.25">
      <c r="B78" s="24"/>
      <c r="C78" s="23"/>
      <c r="D78" s="23"/>
      <c r="E78" s="66" t="s">
        <v>100</v>
      </c>
      <c r="F78" s="66"/>
      <c r="G78" s="66"/>
      <c r="H78" s="66"/>
      <c r="I78" s="66"/>
      <c r="J78" s="66"/>
      <c r="K78" s="66"/>
      <c r="L78" s="66"/>
      <c r="M78" s="66"/>
      <c r="N78" s="65" t="s">
        <v>98</v>
      </c>
      <c r="O78" s="65"/>
      <c r="P78" s="65" t="s">
        <v>97</v>
      </c>
      <c r="Q78" s="65"/>
      <c r="R78" s="65" t="s">
        <v>96</v>
      </c>
      <c r="S78" s="65"/>
      <c r="T78" s="65"/>
      <c r="U78" s="65"/>
      <c r="V78" s="59">
        <v>588000</v>
      </c>
      <c r="W78" s="59"/>
      <c r="X78" s="59"/>
      <c r="Y78" s="21">
        <v>588000</v>
      </c>
      <c r="Z78" s="59">
        <v>143770.32</v>
      </c>
      <c r="AA78" s="59"/>
      <c r="AB78" s="53">
        <f t="shared" si="3"/>
        <v>0.24450734693877552</v>
      </c>
      <c r="AC78" s="53"/>
    </row>
    <row r="79" spans="2:29" ht="15" customHeight="1" thickBot="1" x14ac:dyDescent="0.3">
      <c r="B79" s="24"/>
      <c r="C79" s="23"/>
      <c r="D79" s="23"/>
      <c r="E79" s="22"/>
      <c r="F79" s="66" t="s">
        <v>99</v>
      </c>
      <c r="G79" s="66"/>
      <c r="H79" s="66"/>
      <c r="I79" s="66"/>
      <c r="J79" s="66"/>
      <c r="K79" s="66"/>
      <c r="L79" s="66"/>
      <c r="M79" s="66"/>
      <c r="N79" s="67" t="s">
        <v>98</v>
      </c>
      <c r="O79" s="67"/>
      <c r="P79" s="67" t="s">
        <v>97</v>
      </c>
      <c r="Q79" s="67"/>
      <c r="R79" s="67" t="s">
        <v>96</v>
      </c>
      <c r="S79" s="67"/>
      <c r="T79" s="67" t="s">
        <v>95</v>
      </c>
      <c r="U79" s="67"/>
      <c r="V79" s="59">
        <v>588000</v>
      </c>
      <c r="W79" s="59"/>
      <c r="X79" s="59"/>
      <c r="Y79" s="21">
        <v>588000</v>
      </c>
      <c r="Z79" s="59">
        <v>143770.32</v>
      </c>
      <c r="AA79" s="59"/>
      <c r="AB79" s="53">
        <f t="shared" si="3"/>
        <v>0.24450734693877552</v>
      </c>
      <c r="AC79" s="53"/>
    </row>
    <row r="80" spans="2:29" ht="13.5" customHeight="1" thickBot="1" x14ac:dyDescent="0.3">
      <c r="B80" s="68" t="s">
        <v>94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70"/>
      <c r="U80" s="70"/>
      <c r="V80" s="71">
        <f>V9</f>
        <v>19383500</v>
      </c>
      <c r="W80" s="71"/>
      <c r="X80" s="71"/>
      <c r="Y80" s="20">
        <v>19586396</v>
      </c>
      <c r="Z80" s="71">
        <v>3717166.57</v>
      </c>
      <c r="AA80" s="71"/>
      <c r="AB80" s="72">
        <f t="shared" si="3"/>
        <v>0.18978308056265175</v>
      </c>
      <c r="AC80" s="72"/>
    </row>
    <row r="81" spans="1:29" ht="11.25" customHeight="1" x14ac:dyDescent="0.25">
      <c r="A81" s="75"/>
      <c r="B81" s="75"/>
      <c r="C81" s="75"/>
      <c r="D81" s="75"/>
      <c r="E81" s="75"/>
      <c r="F81" s="75"/>
      <c r="G81" s="19"/>
      <c r="H81" s="19"/>
      <c r="I81" s="19"/>
      <c r="J81" s="19"/>
      <c r="K81" s="19"/>
      <c r="L81" s="19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19"/>
      <c r="X81" s="75"/>
      <c r="Y81" s="75"/>
      <c r="Z81" s="75"/>
      <c r="AA81" s="75"/>
      <c r="AB81" s="75"/>
      <c r="AC81" s="19"/>
    </row>
  </sheetData>
  <mergeCells count="608">
    <mergeCell ref="A81:F81"/>
    <mergeCell ref="M81:N81"/>
    <mergeCell ref="O81:P81"/>
    <mergeCell ref="Q81:R81"/>
    <mergeCell ref="S81:T81"/>
    <mergeCell ref="U81:V81"/>
    <mergeCell ref="X81:Z81"/>
    <mergeCell ref="AA81:AB81"/>
    <mergeCell ref="F79:M79"/>
    <mergeCell ref="AB79:AC79"/>
    <mergeCell ref="B80:U80"/>
    <mergeCell ref="V80:X80"/>
    <mergeCell ref="Z80:AA80"/>
    <mergeCell ref="AB80:AC80"/>
    <mergeCell ref="D77:M77"/>
    <mergeCell ref="N77:O77"/>
    <mergeCell ref="P77:Q77"/>
    <mergeCell ref="R77:S77"/>
    <mergeCell ref="T77:U77"/>
    <mergeCell ref="N79:O79"/>
    <mergeCell ref="P79:Q79"/>
    <mergeCell ref="R79:S79"/>
    <mergeCell ref="T79:U79"/>
    <mergeCell ref="V79:X79"/>
    <mergeCell ref="Z79:AA79"/>
    <mergeCell ref="AB78:AC78"/>
    <mergeCell ref="F75:M75"/>
    <mergeCell ref="N75:O75"/>
    <mergeCell ref="P75:Q75"/>
    <mergeCell ref="R75:S75"/>
    <mergeCell ref="T75:U75"/>
    <mergeCell ref="V75:X75"/>
    <mergeCell ref="Z75:AA75"/>
    <mergeCell ref="AB75:AC75"/>
    <mergeCell ref="C76:M76"/>
    <mergeCell ref="V77:X77"/>
    <mergeCell ref="Z77:AA77"/>
    <mergeCell ref="AB77:AC77"/>
    <mergeCell ref="E78:M78"/>
    <mergeCell ref="N78:O78"/>
    <mergeCell ref="P78:Q78"/>
    <mergeCell ref="R78:S78"/>
    <mergeCell ref="T78:U78"/>
    <mergeCell ref="V78:X78"/>
    <mergeCell ref="Z78:AA78"/>
    <mergeCell ref="AB76:AC76"/>
    <mergeCell ref="E73:M73"/>
    <mergeCell ref="N73:O73"/>
    <mergeCell ref="P73:Q73"/>
    <mergeCell ref="R73:S73"/>
    <mergeCell ref="T73:U73"/>
    <mergeCell ref="V73:X73"/>
    <mergeCell ref="Z73:AA73"/>
    <mergeCell ref="AB73:AC73"/>
    <mergeCell ref="F74:M74"/>
    <mergeCell ref="N76:O76"/>
    <mergeCell ref="P76:Q76"/>
    <mergeCell ref="R76:S76"/>
    <mergeCell ref="T76:U76"/>
    <mergeCell ref="V76:X76"/>
    <mergeCell ref="Z76:AA76"/>
    <mergeCell ref="AB74:AC74"/>
    <mergeCell ref="F71:M71"/>
    <mergeCell ref="N71:O71"/>
    <mergeCell ref="P71:Q71"/>
    <mergeCell ref="R71:S71"/>
    <mergeCell ref="T71:U71"/>
    <mergeCell ref="V71:X71"/>
    <mergeCell ref="Z71:AA71"/>
    <mergeCell ref="AB71:AC71"/>
    <mergeCell ref="F72:M72"/>
    <mergeCell ref="N74:O74"/>
    <mergeCell ref="P74:Q74"/>
    <mergeCell ref="R74:S74"/>
    <mergeCell ref="T74:U74"/>
    <mergeCell ref="V74:X74"/>
    <mergeCell ref="Z74:AA74"/>
    <mergeCell ref="AB72:AC72"/>
    <mergeCell ref="F69:M69"/>
    <mergeCell ref="N69:O69"/>
    <mergeCell ref="P69:Q69"/>
    <mergeCell ref="R69:S69"/>
    <mergeCell ref="T69:U69"/>
    <mergeCell ref="V69:X69"/>
    <mergeCell ref="Z69:AA69"/>
    <mergeCell ref="AB69:AC69"/>
    <mergeCell ref="F70:M70"/>
    <mergeCell ref="N72:O72"/>
    <mergeCell ref="P72:Q72"/>
    <mergeCell ref="R72:S72"/>
    <mergeCell ref="T72:U72"/>
    <mergeCell ref="V72:X72"/>
    <mergeCell ref="Z72:AA72"/>
    <mergeCell ref="AB70:AC70"/>
    <mergeCell ref="F67:M67"/>
    <mergeCell ref="N67:O67"/>
    <mergeCell ref="P67:Q67"/>
    <mergeCell ref="R67:S67"/>
    <mergeCell ref="T67:U67"/>
    <mergeCell ref="V67:X67"/>
    <mergeCell ref="Z67:AA67"/>
    <mergeCell ref="AB67:AC67"/>
    <mergeCell ref="F68:M68"/>
    <mergeCell ref="N70:O70"/>
    <mergeCell ref="P70:Q70"/>
    <mergeCell ref="R70:S70"/>
    <mergeCell ref="T70:U70"/>
    <mergeCell ref="V70:X70"/>
    <mergeCell ref="Z70:AA70"/>
    <mergeCell ref="AB68:AC68"/>
    <mergeCell ref="D65:M65"/>
    <mergeCell ref="N65:O65"/>
    <mergeCell ref="P65:Q65"/>
    <mergeCell ref="R65:S65"/>
    <mergeCell ref="T65:U65"/>
    <mergeCell ref="V65:X65"/>
    <mergeCell ref="Z65:AA65"/>
    <mergeCell ref="AB65:AC65"/>
    <mergeCell ref="E66:M66"/>
    <mergeCell ref="N68:O68"/>
    <mergeCell ref="P68:Q68"/>
    <mergeCell ref="R68:S68"/>
    <mergeCell ref="T68:U68"/>
    <mergeCell ref="V68:X68"/>
    <mergeCell ref="Z68:AA68"/>
    <mergeCell ref="AB66:AC66"/>
    <mergeCell ref="F63:M63"/>
    <mergeCell ref="N63:O63"/>
    <mergeCell ref="P63:Q63"/>
    <mergeCell ref="R63:S63"/>
    <mergeCell ref="T63:U63"/>
    <mergeCell ref="V63:X63"/>
    <mergeCell ref="Z63:AA63"/>
    <mergeCell ref="AB63:AC63"/>
    <mergeCell ref="C64:M64"/>
    <mergeCell ref="N66:O66"/>
    <mergeCell ref="P66:Q66"/>
    <mergeCell ref="R66:S66"/>
    <mergeCell ref="T66:U66"/>
    <mergeCell ref="V66:X66"/>
    <mergeCell ref="Z66:AA66"/>
    <mergeCell ref="AB64:AC64"/>
    <mergeCell ref="F61:M61"/>
    <mergeCell ref="N61:O61"/>
    <mergeCell ref="P61:Q61"/>
    <mergeCell ref="R61:S61"/>
    <mergeCell ref="T61:U61"/>
    <mergeCell ref="V61:X61"/>
    <mergeCell ref="Z61:AA61"/>
    <mergeCell ref="AB61:AC61"/>
    <mergeCell ref="E62:M62"/>
    <mergeCell ref="N64:O64"/>
    <mergeCell ref="P64:Q64"/>
    <mergeCell ref="R64:S64"/>
    <mergeCell ref="T64:U64"/>
    <mergeCell ref="V64:X64"/>
    <mergeCell ref="Z64:AA64"/>
    <mergeCell ref="AB62:AC62"/>
    <mergeCell ref="F59:M59"/>
    <mergeCell ref="N59:O59"/>
    <mergeCell ref="P59:Q59"/>
    <mergeCell ref="R59:S59"/>
    <mergeCell ref="T59:U59"/>
    <mergeCell ref="V59:X59"/>
    <mergeCell ref="Z59:AA59"/>
    <mergeCell ref="AB59:AC59"/>
    <mergeCell ref="E60:M60"/>
    <mergeCell ref="N62:O62"/>
    <mergeCell ref="P62:Q62"/>
    <mergeCell ref="R62:S62"/>
    <mergeCell ref="T62:U62"/>
    <mergeCell ref="V62:X62"/>
    <mergeCell ref="Z62:AA62"/>
    <mergeCell ref="AB60:AC60"/>
    <mergeCell ref="E57:M57"/>
    <mergeCell ref="N57:O57"/>
    <mergeCell ref="P57:Q57"/>
    <mergeCell ref="R57:S57"/>
    <mergeCell ref="T57:U57"/>
    <mergeCell ref="V57:X57"/>
    <mergeCell ref="Z57:AA57"/>
    <mergeCell ref="AB57:AC57"/>
    <mergeCell ref="F58:M58"/>
    <mergeCell ref="N60:O60"/>
    <mergeCell ref="P60:Q60"/>
    <mergeCell ref="R60:S60"/>
    <mergeCell ref="T60:U60"/>
    <mergeCell ref="V60:X60"/>
    <mergeCell ref="Z60:AA60"/>
    <mergeCell ref="AB58:AC58"/>
    <mergeCell ref="F55:M55"/>
    <mergeCell ref="N55:O55"/>
    <mergeCell ref="P55:Q55"/>
    <mergeCell ref="R55:S55"/>
    <mergeCell ref="T55:U55"/>
    <mergeCell ref="V55:X55"/>
    <mergeCell ref="Z55:AA55"/>
    <mergeCell ref="AB55:AC55"/>
    <mergeCell ref="D56:M56"/>
    <mergeCell ref="N58:O58"/>
    <mergeCell ref="P58:Q58"/>
    <mergeCell ref="R58:S58"/>
    <mergeCell ref="T58:U58"/>
    <mergeCell ref="V58:X58"/>
    <mergeCell ref="Z58:AA58"/>
    <mergeCell ref="AB56:AC56"/>
    <mergeCell ref="D53:M53"/>
    <mergeCell ref="N53:O53"/>
    <mergeCell ref="P53:Q53"/>
    <mergeCell ref="R53:S53"/>
    <mergeCell ref="T53:U53"/>
    <mergeCell ref="V53:X53"/>
    <mergeCell ref="Z53:AA53"/>
    <mergeCell ref="AB53:AC53"/>
    <mergeCell ref="E54:M54"/>
    <mergeCell ref="N56:O56"/>
    <mergeCell ref="P56:Q56"/>
    <mergeCell ref="R56:S56"/>
    <mergeCell ref="T56:U56"/>
    <mergeCell ref="V56:X56"/>
    <mergeCell ref="Z56:AA56"/>
    <mergeCell ref="AB54:AC54"/>
    <mergeCell ref="F51:M51"/>
    <mergeCell ref="N51:O51"/>
    <mergeCell ref="P51:Q51"/>
    <mergeCell ref="R51:S51"/>
    <mergeCell ref="T51:U51"/>
    <mergeCell ref="V51:X51"/>
    <mergeCell ref="Z51:AA51"/>
    <mergeCell ref="AB51:AC51"/>
    <mergeCell ref="C52:M52"/>
    <mergeCell ref="N54:O54"/>
    <mergeCell ref="P54:Q54"/>
    <mergeCell ref="R54:S54"/>
    <mergeCell ref="T54:U54"/>
    <mergeCell ref="V54:X54"/>
    <mergeCell ref="Z54:AA54"/>
    <mergeCell ref="AB52:AC52"/>
    <mergeCell ref="D49:M49"/>
    <mergeCell ref="N49:O49"/>
    <mergeCell ref="P49:Q49"/>
    <mergeCell ref="R49:S49"/>
    <mergeCell ref="T49:U49"/>
    <mergeCell ref="V49:X49"/>
    <mergeCell ref="Z49:AA49"/>
    <mergeCell ref="AB49:AC49"/>
    <mergeCell ref="E50:M50"/>
    <mergeCell ref="N52:O52"/>
    <mergeCell ref="P52:Q52"/>
    <mergeCell ref="R52:S52"/>
    <mergeCell ref="T52:U52"/>
    <mergeCell ref="V52:X52"/>
    <mergeCell ref="Z52:AA52"/>
    <mergeCell ref="AB50:AC50"/>
    <mergeCell ref="F47:M47"/>
    <mergeCell ref="N47:O47"/>
    <mergeCell ref="P47:Q47"/>
    <mergeCell ref="R47:S47"/>
    <mergeCell ref="T47:U47"/>
    <mergeCell ref="V47:X47"/>
    <mergeCell ref="Z47:AA47"/>
    <mergeCell ref="AB47:AC47"/>
    <mergeCell ref="C48:M48"/>
    <mergeCell ref="N50:O50"/>
    <mergeCell ref="P50:Q50"/>
    <mergeCell ref="R50:S50"/>
    <mergeCell ref="T50:U50"/>
    <mergeCell ref="V50:X50"/>
    <mergeCell ref="Z50:AA50"/>
    <mergeCell ref="AB48:AC48"/>
    <mergeCell ref="E45:M45"/>
    <mergeCell ref="N45:O45"/>
    <mergeCell ref="P45:Q45"/>
    <mergeCell ref="R45:S45"/>
    <mergeCell ref="T45:U45"/>
    <mergeCell ref="V45:X45"/>
    <mergeCell ref="Z45:AA45"/>
    <mergeCell ref="AB45:AC45"/>
    <mergeCell ref="F46:M46"/>
    <mergeCell ref="N48:O48"/>
    <mergeCell ref="P48:Q48"/>
    <mergeCell ref="R48:S48"/>
    <mergeCell ref="T48:U48"/>
    <mergeCell ref="V48:X48"/>
    <mergeCell ref="Z48:AA48"/>
    <mergeCell ref="AB46:AC46"/>
    <mergeCell ref="C43:M43"/>
    <mergeCell ref="N43:O43"/>
    <mergeCell ref="P43:Q43"/>
    <mergeCell ref="R43:S43"/>
    <mergeCell ref="T43:U43"/>
    <mergeCell ref="V43:X43"/>
    <mergeCell ref="Z43:AA43"/>
    <mergeCell ref="AB43:AC43"/>
    <mergeCell ref="D44:M44"/>
    <mergeCell ref="N46:O46"/>
    <mergeCell ref="P46:Q46"/>
    <mergeCell ref="R46:S46"/>
    <mergeCell ref="T46:U46"/>
    <mergeCell ref="V46:X46"/>
    <mergeCell ref="Z46:AA46"/>
    <mergeCell ref="AB44:AC44"/>
    <mergeCell ref="F41:M41"/>
    <mergeCell ref="N41:O41"/>
    <mergeCell ref="P41:Q41"/>
    <mergeCell ref="R41:S41"/>
    <mergeCell ref="T41:U41"/>
    <mergeCell ref="V41:X41"/>
    <mergeCell ref="Z41:AA41"/>
    <mergeCell ref="AB41:AC41"/>
    <mergeCell ref="F42:M42"/>
    <mergeCell ref="N44:O44"/>
    <mergeCell ref="P44:Q44"/>
    <mergeCell ref="R44:S44"/>
    <mergeCell ref="T44:U44"/>
    <mergeCell ref="V44:X44"/>
    <mergeCell ref="Z44:AA44"/>
    <mergeCell ref="AB42:AC42"/>
    <mergeCell ref="E39:M39"/>
    <mergeCell ref="N39:O39"/>
    <mergeCell ref="P39:Q39"/>
    <mergeCell ref="R39:S39"/>
    <mergeCell ref="T39:U39"/>
    <mergeCell ref="V39:X39"/>
    <mergeCell ref="Z39:AA39"/>
    <mergeCell ref="AB39:AC39"/>
    <mergeCell ref="F40:M40"/>
    <mergeCell ref="N42:O42"/>
    <mergeCell ref="P42:Q42"/>
    <mergeCell ref="R42:S42"/>
    <mergeCell ref="T42:U42"/>
    <mergeCell ref="V42:X42"/>
    <mergeCell ref="Z42:AA42"/>
    <mergeCell ref="AB40:AC40"/>
    <mergeCell ref="C37:M37"/>
    <mergeCell ref="N37:O37"/>
    <mergeCell ref="P37:Q37"/>
    <mergeCell ref="R37:S37"/>
    <mergeCell ref="T37:U37"/>
    <mergeCell ref="V37:X37"/>
    <mergeCell ref="Z37:AA37"/>
    <mergeCell ref="AB37:AC37"/>
    <mergeCell ref="D38:M38"/>
    <mergeCell ref="N40:O40"/>
    <mergeCell ref="P40:Q40"/>
    <mergeCell ref="R40:S40"/>
    <mergeCell ref="T40:U40"/>
    <mergeCell ref="V40:X40"/>
    <mergeCell ref="Z40:AA40"/>
    <mergeCell ref="AB38:AC38"/>
    <mergeCell ref="F35:M35"/>
    <mergeCell ref="N35:O35"/>
    <mergeCell ref="P35:Q35"/>
    <mergeCell ref="R35:S35"/>
    <mergeCell ref="T35:U35"/>
    <mergeCell ref="V35:X35"/>
    <mergeCell ref="Z35:AA35"/>
    <mergeCell ref="AB35:AC35"/>
    <mergeCell ref="F36:M36"/>
    <mergeCell ref="N38:O38"/>
    <mergeCell ref="P38:Q38"/>
    <mergeCell ref="R38:S38"/>
    <mergeCell ref="T38:U38"/>
    <mergeCell ref="V38:X38"/>
    <mergeCell ref="Z38:AA38"/>
    <mergeCell ref="AB36:AC36"/>
    <mergeCell ref="D33:M33"/>
    <mergeCell ref="N33:O33"/>
    <mergeCell ref="P33:Q33"/>
    <mergeCell ref="R33:S33"/>
    <mergeCell ref="T33:U33"/>
    <mergeCell ref="V33:X33"/>
    <mergeCell ref="Z33:AA33"/>
    <mergeCell ref="AB33:AC33"/>
    <mergeCell ref="E34:M34"/>
    <mergeCell ref="N36:O36"/>
    <mergeCell ref="P36:Q36"/>
    <mergeCell ref="R36:S36"/>
    <mergeCell ref="T36:U36"/>
    <mergeCell ref="V36:X36"/>
    <mergeCell ref="Z36:AA36"/>
    <mergeCell ref="AB34:AC34"/>
    <mergeCell ref="E31:M31"/>
    <mergeCell ref="N31:O31"/>
    <mergeCell ref="P31:Q31"/>
    <mergeCell ref="R31:S31"/>
    <mergeCell ref="T31:U31"/>
    <mergeCell ref="V31:X31"/>
    <mergeCell ref="Z31:AA31"/>
    <mergeCell ref="AB31:AC31"/>
    <mergeCell ref="F32:M32"/>
    <mergeCell ref="N34:O34"/>
    <mergeCell ref="P34:Q34"/>
    <mergeCell ref="R34:S34"/>
    <mergeCell ref="T34:U34"/>
    <mergeCell ref="V34:X34"/>
    <mergeCell ref="Z34:AA34"/>
    <mergeCell ref="AB32:AC32"/>
    <mergeCell ref="F29:M29"/>
    <mergeCell ref="N29:O29"/>
    <mergeCell ref="P29:Q29"/>
    <mergeCell ref="R29:S29"/>
    <mergeCell ref="T29:U29"/>
    <mergeCell ref="V29:X29"/>
    <mergeCell ref="Z29:AA29"/>
    <mergeCell ref="AB29:AC29"/>
    <mergeCell ref="D30:M30"/>
    <mergeCell ref="N32:O32"/>
    <mergeCell ref="P32:Q32"/>
    <mergeCell ref="R32:S32"/>
    <mergeCell ref="T32:U32"/>
    <mergeCell ref="V32:X32"/>
    <mergeCell ref="Z32:AA32"/>
    <mergeCell ref="AB30:AC30"/>
    <mergeCell ref="D27:M27"/>
    <mergeCell ref="N27:O27"/>
    <mergeCell ref="P27:Q27"/>
    <mergeCell ref="R27:S27"/>
    <mergeCell ref="T27:U27"/>
    <mergeCell ref="V27:X27"/>
    <mergeCell ref="Z27:AA27"/>
    <mergeCell ref="AB27:AC27"/>
    <mergeCell ref="E28:M28"/>
    <mergeCell ref="N30:O30"/>
    <mergeCell ref="P30:Q30"/>
    <mergeCell ref="R30:S30"/>
    <mergeCell ref="T30:U30"/>
    <mergeCell ref="V30:X30"/>
    <mergeCell ref="Z30:AA30"/>
    <mergeCell ref="AB28:AC28"/>
    <mergeCell ref="E25:M25"/>
    <mergeCell ref="N25:O25"/>
    <mergeCell ref="P25:Q25"/>
    <mergeCell ref="R25:S25"/>
    <mergeCell ref="T25:U25"/>
    <mergeCell ref="V25:X25"/>
    <mergeCell ref="Z25:AA25"/>
    <mergeCell ref="AB25:AC25"/>
    <mergeCell ref="F26:M26"/>
    <mergeCell ref="N28:O28"/>
    <mergeCell ref="P28:Q28"/>
    <mergeCell ref="R28:S28"/>
    <mergeCell ref="T28:U28"/>
    <mergeCell ref="V28:X28"/>
    <mergeCell ref="Z28:AA28"/>
    <mergeCell ref="AB26:AC26"/>
    <mergeCell ref="F23:M23"/>
    <mergeCell ref="N23:O23"/>
    <mergeCell ref="P23:Q23"/>
    <mergeCell ref="R23:S23"/>
    <mergeCell ref="T23:U23"/>
    <mergeCell ref="V23:X23"/>
    <mergeCell ref="Z23:AA23"/>
    <mergeCell ref="AB23:AC23"/>
    <mergeCell ref="F24:M24"/>
    <mergeCell ref="N26:O26"/>
    <mergeCell ref="P26:Q26"/>
    <mergeCell ref="R26:S26"/>
    <mergeCell ref="T26:U26"/>
    <mergeCell ref="V26:X26"/>
    <mergeCell ref="Z26:AA26"/>
    <mergeCell ref="AB24:AC24"/>
    <mergeCell ref="F21:M21"/>
    <mergeCell ref="N21:O21"/>
    <mergeCell ref="P21:Q21"/>
    <mergeCell ref="R21:S21"/>
    <mergeCell ref="T21:U21"/>
    <mergeCell ref="V21:X21"/>
    <mergeCell ref="Z21:AA21"/>
    <mergeCell ref="AB21:AC21"/>
    <mergeCell ref="F22:M22"/>
    <mergeCell ref="N24:O24"/>
    <mergeCell ref="P24:Q24"/>
    <mergeCell ref="R24:S24"/>
    <mergeCell ref="T24:U24"/>
    <mergeCell ref="V24:X24"/>
    <mergeCell ref="Z24:AA24"/>
    <mergeCell ref="AB22:AC22"/>
    <mergeCell ref="E19:M19"/>
    <mergeCell ref="N19:O19"/>
    <mergeCell ref="P19:Q19"/>
    <mergeCell ref="R19:S19"/>
    <mergeCell ref="T19:U19"/>
    <mergeCell ref="V19:X19"/>
    <mergeCell ref="Z19:AA19"/>
    <mergeCell ref="AB19:AC19"/>
    <mergeCell ref="F20:M20"/>
    <mergeCell ref="N22:O22"/>
    <mergeCell ref="P22:Q22"/>
    <mergeCell ref="R22:S22"/>
    <mergeCell ref="T22:U22"/>
    <mergeCell ref="V22:X22"/>
    <mergeCell ref="Z22:AA22"/>
    <mergeCell ref="AB20:AC20"/>
    <mergeCell ref="F17:M17"/>
    <mergeCell ref="N17:O17"/>
    <mergeCell ref="P17:Q17"/>
    <mergeCell ref="R17:S17"/>
    <mergeCell ref="T17:U17"/>
    <mergeCell ref="V17:X17"/>
    <mergeCell ref="Z17:AA17"/>
    <mergeCell ref="AB17:AC17"/>
    <mergeCell ref="F18:M18"/>
    <mergeCell ref="N20:O20"/>
    <mergeCell ref="P20:Q20"/>
    <mergeCell ref="R20:S20"/>
    <mergeCell ref="T20:U20"/>
    <mergeCell ref="V20:X20"/>
    <mergeCell ref="Z20:AA20"/>
    <mergeCell ref="AB18:AC18"/>
    <mergeCell ref="D15:M15"/>
    <mergeCell ref="N15:O15"/>
    <mergeCell ref="P15:Q15"/>
    <mergeCell ref="R15:S15"/>
    <mergeCell ref="T15:U15"/>
    <mergeCell ref="V15:X15"/>
    <mergeCell ref="Z15:AA15"/>
    <mergeCell ref="AB15:AC15"/>
    <mergeCell ref="E16:M16"/>
    <mergeCell ref="N18:O18"/>
    <mergeCell ref="P18:Q18"/>
    <mergeCell ref="R18:S18"/>
    <mergeCell ref="T18:U18"/>
    <mergeCell ref="V18:X18"/>
    <mergeCell ref="Z18:AA18"/>
    <mergeCell ref="AB16:AC16"/>
    <mergeCell ref="F13:M13"/>
    <mergeCell ref="N13:O13"/>
    <mergeCell ref="P13:Q13"/>
    <mergeCell ref="R13:S13"/>
    <mergeCell ref="T13:U13"/>
    <mergeCell ref="V13:X13"/>
    <mergeCell ref="Z13:AA13"/>
    <mergeCell ref="AB13:AC13"/>
    <mergeCell ref="F14:M14"/>
    <mergeCell ref="N16:O16"/>
    <mergeCell ref="P16:Q16"/>
    <mergeCell ref="R16:S16"/>
    <mergeCell ref="T16:U16"/>
    <mergeCell ref="V16:X16"/>
    <mergeCell ref="Z16:AA16"/>
    <mergeCell ref="AB14:AC14"/>
    <mergeCell ref="D11:M11"/>
    <mergeCell ref="N11:O11"/>
    <mergeCell ref="P11:Q11"/>
    <mergeCell ref="R11:S11"/>
    <mergeCell ref="T11:U11"/>
    <mergeCell ref="V11:X11"/>
    <mergeCell ref="Z11:AA11"/>
    <mergeCell ref="AB11:AC11"/>
    <mergeCell ref="E12:M12"/>
    <mergeCell ref="N14:O14"/>
    <mergeCell ref="P14:Q14"/>
    <mergeCell ref="R14:S14"/>
    <mergeCell ref="T14:U14"/>
    <mergeCell ref="V14:X14"/>
    <mergeCell ref="Z14:AA14"/>
    <mergeCell ref="AB12:AC12"/>
    <mergeCell ref="B9:M9"/>
    <mergeCell ref="N9:O9"/>
    <mergeCell ref="P9:Q9"/>
    <mergeCell ref="R9:S9"/>
    <mergeCell ref="T9:U9"/>
    <mergeCell ref="V9:X9"/>
    <mergeCell ref="Z9:AA9"/>
    <mergeCell ref="AB9:AC9"/>
    <mergeCell ref="C10:M10"/>
    <mergeCell ref="N12:O12"/>
    <mergeCell ref="P12:Q12"/>
    <mergeCell ref="R12:S12"/>
    <mergeCell ref="T12:U12"/>
    <mergeCell ref="V12:X12"/>
    <mergeCell ref="Z12:AA12"/>
    <mergeCell ref="AB10:AC10"/>
    <mergeCell ref="B7:M7"/>
    <mergeCell ref="N7:O7"/>
    <mergeCell ref="P7:Q7"/>
    <mergeCell ref="R7:S7"/>
    <mergeCell ref="T7:U7"/>
    <mergeCell ref="V7:X7"/>
    <mergeCell ref="Z7:AA7"/>
    <mergeCell ref="AB7:AC7"/>
    <mergeCell ref="B8:M8"/>
    <mergeCell ref="N10:O10"/>
    <mergeCell ref="P10:Q10"/>
    <mergeCell ref="R10:S10"/>
    <mergeCell ref="T10:U10"/>
    <mergeCell ref="V10:X10"/>
    <mergeCell ref="Z10:AA10"/>
    <mergeCell ref="T6:U6"/>
    <mergeCell ref="V6:X6"/>
    <mergeCell ref="AB8:AC8"/>
    <mergeCell ref="B1:AC1"/>
    <mergeCell ref="B2:AC2"/>
    <mergeCell ref="B3:AC3"/>
    <mergeCell ref="B4:AC4"/>
    <mergeCell ref="B5:AC5"/>
    <mergeCell ref="F6:M6"/>
    <mergeCell ref="N6:O6"/>
    <mergeCell ref="P6:Q6"/>
    <mergeCell ref="R6:S6"/>
    <mergeCell ref="N8:O8"/>
    <mergeCell ref="P8:Q8"/>
    <mergeCell ref="R8:S8"/>
    <mergeCell ref="T8:U8"/>
    <mergeCell ref="V8:X8"/>
    <mergeCell ref="Z8:AA8"/>
    <mergeCell ref="Z6:AC6"/>
  </mergeCells>
  <pageMargins left="0.23622047244094491" right="0.23622047244094491" top="0.39370078740157483" bottom="0.23622047244094491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90" workbookViewId="0">
      <selection activeCell="C1" sqref="B1:F2"/>
    </sheetView>
  </sheetViews>
  <sheetFormatPr defaultRowHeight="12.75" x14ac:dyDescent="0.2"/>
  <cols>
    <col min="1" max="1" width="23.42578125" style="30" customWidth="1"/>
    <col min="2" max="2" width="34.140625" style="30" customWidth="1"/>
    <col min="3" max="3" width="12.140625" style="30" customWidth="1"/>
    <col min="4" max="4" width="14" style="30" customWidth="1"/>
    <col min="5" max="5" width="14.5703125" style="30" customWidth="1"/>
    <col min="6" max="6" width="12.140625" style="30" customWidth="1"/>
    <col min="7" max="259" width="9.140625" style="30"/>
    <col min="260" max="260" width="21.28515625" style="30" customWidth="1"/>
    <col min="261" max="261" width="49.28515625" style="30" customWidth="1"/>
    <col min="262" max="262" width="10.5703125" style="30" customWidth="1"/>
    <col min="263" max="515" width="9.140625" style="30"/>
    <col min="516" max="516" width="21.28515625" style="30" customWidth="1"/>
    <col min="517" max="517" width="49.28515625" style="30" customWidth="1"/>
    <col min="518" max="518" width="10.5703125" style="30" customWidth="1"/>
    <col min="519" max="771" width="9.140625" style="30"/>
    <col min="772" max="772" width="21.28515625" style="30" customWidth="1"/>
    <col min="773" max="773" width="49.28515625" style="30" customWidth="1"/>
    <col min="774" max="774" width="10.5703125" style="30" customWidth="1"/>
    <col min="775" max="1027" width="9.140625" style="30"/>
    <col min="1028" max="1028" width="21.28515625" style="30" customWidth="1"/>
    <col min="1029" max="1029" width="49.28515625" style="30" customWidth="1"/>
    <col min="1030" max="1030" width="10.5703125" style="30" customWidth="1"/>
    <col min="1031" max="1283" width="9.140625" style="30"/>
    <col min="1284" max="1284" width="21.28515625" style="30" customWidth="1"/>
    <col min="1285" max="1285" width="49.28515625" style="30" customWidth="1"/>
    <col min="1286" max="1286" width="10.5703125" style="30" customWidth="1"/>
    <col min="1287" max="1539" width="9.140625" style="30"/>
    <col min="1540" max="1540" width="21.28515625" style="30" customWidth="1"/>
    <col min="1541" max="1541" width="49.28515625" style="30" customWidth="1"/>
    <col min="1542" max="1542" width="10.5703125" style="30" customWidth="1"/>
    <col min="1543" max="1795" width="9.140625" style="30"/>
    <col min="1796" max="1796" width="21.28515625" style="30" customWidth="1"/>
    <col min="1797" max="1797" width="49.28515625" style="30" customWidth="1"/>
    <col min="1798" max="1798" width="10.5703125" style="30" customWidth="1"/>
    <col min="1799" max="2051" width="9.140625" style="30"/>
    <col min="2052" max="2052" width="21.28515625" style="30" customWidth="1"/>
    <col min="2053" max="2053" width="49.28515625" style="30" customWidth="1"/>
    <col min="2054" max="2054" width="10.5703125" style="30" customWidth="1"/>
    <col min="2055" max="2307" width="9.140625" style="30"/>
    <col min="2308" max="2308" width="21.28515625" style="30" customWidth="1"/>
    <col min="2309" max="2309" width="49.28515625" style="30" customWidth="1"/>
    <col min="2310" max="2310" width="10.5703125" style="30" customWidth="1"/>
    <col min="2311" max="2563" width="9.140625" style="30"/>
    <col min="2564" max="2564" width="21.28515625" style="30" customWidth="1"/>
    <col min="2565" max="2565" width="49.28515625" style="30" customWidth="1"/>
    <col min="2566" max="2566" width="10.5703125" style="30" customWidth="1"/>
    <col min="2567" max="2819" width="9.140625" style="30"/>
    <col min="2820" max="2820" width="21.28515625" style="30" customWidth="1"/>
    <col min="2821" max="2821" width="49.28515625" style="30" customWidth="1"/>
    <col min="2822" max="2822" width="10.5703125" style="30" customWidth="1"/>
    <col min="2823" max="3075" width="9.140625" style="30"/>
    <col min="3076" max="3076" width="21.28515625" style="30" customWidth="1"/>
    <col min="3077" max="3077" width="49.28515625" style="30" customWidth="1"/>
    <col min="3078" max="3078" width="10.5703125" style="30" customWidth="1"/>
    <col min="3079" max="3331" width="9.140625" style="30"/>
    <col min="3332" max="3332" width="21.28515625" style="30" customWidth="1"/>
    <col min="3333" max="3333" width="49.28515625" style="30" customWidth="1"/>
    <col min="3334" max="3334" width="10.5703125" style="30" customWidth="1"/>
    <col min="3335" max="3587" width="9.140625" style="30"/>
    <col min="3588" max="3588" width="21.28515625" style="30" customWidth="1"/>
    <col min="3589" max="3589" width="49.28515625" style="30" customWidth="1"/>
    <col min="3590" max="3590" width="10.5703125" style="30" customWidth="1"/>
    <col min="3591" max="3843" width="9.140625" style="30"/>
    <col min="3844" max="3844" width="21.28515625" style="30" customWidth="1"/>
    <col min="3845" max="3845" width="49.28515625" style="30" customWidth="1"/>
    <col min="3846" max="3846" width="10.5703125" style="30" customWidth="1"/>
    <col min="3847" max="4099" width="9.140625" style="30"/>
    <col min="4100" max="4100" width="21.28515625" style="30" customWidth="1"/>
    <col min="4101" max="4101" width="49.28515625" style="30" customWidth="1"/>
    <col min="4102" max="4102" width="10.5703125" style="30" customWidth="1"/>
    <col min="4103" max="4355" width="9.140625" style="30"/>
    <col min="4356" max="4356" width="21.28515625" style="30" customWidth="1"/>
    <col min="4357" max="4357" width="49.28515625" style="30" customWidth="1"/>
    <col min="4358" max="4358" width="10.5703125" style="30" customWidth="1"/>
    <col min="4359" max="4611" width="9.140625" style="30"/>
    <col min="4612" max="4612" width="21.28515625" style="30" customWidth="1"/>
    <col min="4613" max="4613" width="49.28515625" style="30" customWidth="1"/>
    <col min="4614" max="4614" width="10.5703125" style="30" customWidth="1"/>
    <col min="4615" max="4867" width="9.140625" style="30"/>
    <col min="4868" max="4868" width="21.28515625" style="30" customWidth="1"/>
    <col min="4869" max="4869" width="49.28515625" style="30" customWidth="1"/>
    <col min="4870" max="4870" width="10.5703125" style="30" customWidth="1"/>
    <col min="4871" max="5123" width="9.140625" style="30"/>
    <col min="5124" max="5124" width="21.28515625" style="30" customWidth="1"/>
    <col min="5125" max="5125" width="49.28515625" style="30" customWidth="1"/>
    <col min="5126" max="5126" width="10.5703125" style="30" customWidth="1"/>
    <col min="5127" max="5379" width="9.140625" style="30"/>
    <col min="5380" max="5380" width="21.28515625" style="30" customWidth="1"/>
    <col min="5381" max="5381" width="49.28515625" style="30" customWidth="1"/>
    <col min="5382" max="5382" width="10.5703125" style="30" customWidth="1"/>
    <col min="5383" max="5635" width="9.140625" style="30"/>
    <col min="5636" max="5636" width="21.28515625" style="30" customWidth="1"/>
    <col min="5637" max="5637" width="49.28515625" style="30" customWidth="1"/>
    <col min="5638" max="5638" width="10.5703125" style="30" customWidth="1"/>
    <col min="5639" max="5891" width="9.140625" style="30"/>
    <col min="5892" max="5892" width="21.28515625" style="30" customWidth="1"/>
    <col min="5893" max="5893" width="49.28515625" style="30" customWidth="1"/>
    <col min="5894" max="5894" width="10.5703125" style="30" customWidth="1"/>
    <col min="5895" max="6147" width="9.140625" style="30"/>
    <col min="6148" max="6148" width="21.28515625" style="30" customWidth="1"/>
    <col min="6149" max="6149" width="49.28515625" style="30" customWidth="1"/>
    <col min="6150" max="6150" width="10.5703125" style="30" customWidth="1"/>
    <col min="6151" max="6403" width="9.140625" style="30"/>
    <col min="6404" max="6404" width="21.28515625" style="30" customWidth="1"/>
    <col min="6405" max="6405" width="49.28515625" style="30" customWidth="1"/>
    <col min="6406" max="6406" width="10.5703125" style="30" customWidth="1"/>
    <col min="6407" max="6659" width="9.140625" style="30"/>
    <col min="6660" max="6660" width="21.28515625" style="30" customWidth="1"/>
    <col min="6661" max="6661" width="49.28515625" style="30" customWidth="1"/>
    <col min="6662" max="6662" width="10.5703125" style="30" customWidth="1"/>
    <col min="6663" max="6915" width="9.140625" style="30"/>
    <col min="6916" max="6916" width="21.28515625" style="30" customWidth="1"/>
    <col min="6917" max="6917" width="49.28515625" style="30" customWidth="1"/>
    <col min="6918" max="6918" width="10.5703125" style="30" customWidth="1"/>
    <col min="6919" max="7171" width="9.140625" style="30"/>
    <col min="7172" max="7172" width="21.28515625" style="30" customWidth="1"/>
    <col min="7173" max="7173" width="49.28515625" style="30" customWidth="1"/>
    <col min="7174" max="7174" width="10.5703125" style="30" customWidth="1"/>
    <col min="7175" max="7427" width="9.140625" style="30"/>
    <col min="7428" max="7428" width="21.28515625" style="30" customWidth="1"/>
    <col min="7429" max="7429" width="49.28515625" style="30" customWidth="1"/>
    <col min="7430" max="7430" width="10.5703125" style="30" customWidth="1"/>
    <col min="7431" max="7683" width="9.140625" style="30"/>
    <col min="7684" max="7684" width="21.28515625" style="30" customWidth="1"/>
    <col min="7685" max="7685" width="49.28515625" style="30" customWidth="1"/>
    <col min="7686" max="7686" width="10.5703125" style="30" customWidth="1"/>
    <col min="7687" max="7939" width="9.140625" style="30"/>
    <col min="7940" max="7940" width="21.28515625" style="30" customWidth="1"/>
    <col min="7941" max="7941" width="49.28515625" style="30" customWidth="1"/>
    <col min="7942" max="7942" width="10.5703125" style="30" customWidth="1"/>
    <col min="7943" max="8195" width="9.140625" style="30"/>
    <col min="8196" max="8196" width="21.28515625" style="30" customWidth="1"/>
    <col min="8197" max="8197" width="49.28515625" style="30" customWidth="1"/>
    <col min="8198" max="8198" width="10.5703125" style="30" customWidth="1"/>
    <col min="8199" max="8451" width="9.140625" style="30"/>
    <col min="8452" max="8452" width="21.28515625" style="30" customWidth="1"/>
    <col min="8453" max="8453" width="49.28515625" style="30" customWidth="1"/>
    <col min="8454" max="8454" width="10.5703125" style="30" customWidth="1"/>
    <col min="8455" max="8707" width="9.140625" style="30"/>
    <col min="8708" max="8708" width="21.28515625" style="30" customWidth="1"/>
    <col min="8709" max="8709" width="49.28515625" style="30" customWidth="1"/>
    <col min="8710" max="8710" width="10.5703125" style="30" customWidth="1"/>
    <col min="8711" max="8963" width="9.140625" style="30"/>
    <col min="8964" max="8964" width="21.28515625" style="30" customWidth="1"/>
    <col min="8965" max="8965" width="49.28515625" style="30" customWidth="1"/>
    <col min="8966" max="8966" width="10.5703125" style="30" customWidth="1"/>
    <col min="8967" max="9219" width="9.140625" style="30"/>
    <col min="9220" max="9220" width="21.28515625" style="30" customWidth="1"/>
    <col min="9221" max="9221" width="49.28515625" style="30" customWidth="1"/>
    <col min="9222" max="9222" width="10.5703125" style="30" customWidth="1"/>
    <col min="9223" max="9475" width="9.140625" style="30"/>
    <col min="9476" max="9476" width="21.28515625" style="30" customWidth="1"/>
    <col min="9477" max="9477" width="49.28515625" style="30" customWidth="1"/>
    <col min="9478" max="9478" width="10.5703125" style="30" customWidth="1"/>
    <col min="9479" max="9731" width="9.140625" style="30"/>
    <col min="9732" max="9732" width="21.28515625" style="30" customWidth="1"/>
    <col min="9733" max="9733" width="49.28515625" style="30" customWidth="1"/>
    <col min="9734" max="9734" width="10.5703125" style="30" customWidth="1"/>
    <col min="9735" max="9987" width="9.140625" style="30"/>
    <col min="9988" max="9988" width="21.28515625" style="30" customWidth="1"/>
    <col min="9989" max="9989" width="49.28515625" style="30" customWidth="1"/>
    <col min="9990" max="9990" width="10.5703125" style="30" customWidth="1"/>
    <col min="9991" max="10243" width="9.140625" style="30"/>
    <col min="10244" max="10244" width="21.28515625" style="30" customWidth="1"/>
    <col min="10245" max="10245" width="49.28515625" style="30" customWidth="1"/>
    <col min="10246" max="10246" width="10.5703125" style="30" customWidth="1"/>
    <col min="10247" max="10499" width="9.140625" style="30"/>
    <col min="10500" max="10500" width="21.28515625" style="30" customWidth="1"/>
    <col min="10501" max="10501" width="49.28515625" style="30" customWidth="1"/>
    <col min="10502" max="10502" width="10.5703125" style="30" customWidth="1"/>
    <col min="10503" max="10755" width="9.140625" style="30"/>
    <col min="10756" max="10756" width="21.28515625" style="30" customWidth="1"/>
    <col min="10757" max="10757" width="49.28515625" style="30" customWidth="1"/>
    <col min="10758" max="10758" width="10.5703125" style="30" customWidth="1"/>
    <col min="10759" max="11011" width="9.140625" style="30"/>
    <col min="11012" max="11012" width="21.28515625" style="30" customWidth="1"/>
    <col min="11013" max="11013" width="49.28515625" style="30" customWidth="1"/>
    <col min="11014" max="11014" width="10.5703125" style="30" customWidth="1"/>
    <col min="11015" max="11267" width="9.140625" style="30"/>
    <col min="11268" max="11268" width="21.28515625" style="30" customWidth="1"/>
    <col min="11269" max="11269" width="49.28515625" style="30" customWidth="1"/>
    <col min="11270" max="11270" width="10.5703125" style="30" customWidth="1"/>
    <col min="11271" max="11523" width="9.140625" style="30"/>
    <col min="11524" max="11524" width="21.28515625" style="30" customWidth="1"/>
    <col min="11525" max="11525" width="49.28515625" style="30" customWidth="1"/>
    <col min="11526" max="11526" width="10.5703125" style="30" customWidth="1"/>
    <col min="11527" max="11779" width="9.140625" style="30"/>
    <col min="11780" max="11780" width="21.28515625" style="30" customWidth="1"/>
    <col min="11781" max="11781" width="49.28515625" style="30" customWidth="1"/>
    <col min="11782" max="11782" width="10.5703125" style="30" customWidth="1"/>
    <col min="11783" max="12035" width="9.140625" style="30"/>
    <col min="12036" max="12036" width="21.28515625" style="30" customWidth="1"/>
    <col min="12037" max="12037" width="49.28515625" style="30" customWidth="1"/>
    <col min="12038" max="12038" width="10.5703125" style="30" customWidth="1"/>
    <col min="12039" max="12291" width="9.140625" style="30"/>
    <col min="12292" max="12292" width="21.28515625" style="30" customWidth="1"/>
    <col min="12293" max="12293" width="49.28515625" style="30" customWidth="1"/>
    <col min="12294" max="12294" width="10.5703125" style="30" customWidth="1"/>
    <col min="12295" max="12547" width="9.140625" style="30"/>
    <col min="12548" max="12548" width="21.28515625" style="30" customWidth="1"/>
    <col min="12549" max="12549" width="49.28515625" style="30" customWidth="1"/>
    <col min="12550" max="12550" width="10.5703125" style="30" customWidth="1"/>
    <col min="12551" max="12803" width="9.140625" style="30"/>
    <col min="12804" max="12804" width="21.28515625" style="30" customWidth="1"/>
    <col min="12805" max="12805" width="49.28515625" style="30" customWidth="1"/>
    <col min="12806" max="12806" width="10.5703125" style="30" customWidth="1"/>
    <col min="12807" max="13059" width="9.140625" style="30"/>
    <col min="13060" max="13060" width="21.28515625" style="30" customWidth="1"/>
    <col min="13061" max="13061" width="49.28515625" style="30" customWidth="1"/>
    <col min="13062" max="13062" width="10.5703125" style="30" customWidth="1"/>
    <col min="13063" max="13315" width="9.140625" style="30"/>
    <col min="13316" max="13316" width="21.28515625" style="30" customWidth="1"/>
    <col min="13317" max="13317" width="49.28515625" style="30" customWidth="1"/>
    <col min="13318" max="13318" width="10.5703125" style="30" customWidth="1"/>
    <col min="13319" max="13571" width="9.140625" style="30"/>
    <col min="13572" max="13572" width="21.28515625" style="30" customWidth="1"/>
    <col min="13573" max="13573" width="49.28515625" style="30" customWidth="1"/>
    <col min="13574" max="13574" width="10.5703125" style="30" customWidth="1"/>
    <col min="13575" max="13827" width="9.140625" style="30"/>
    <col min="13828" max="13828" width="21.28515625" style="30" customWidth="1"/>
    <col min="13829" max="13829" width="49.28515625" style="30" customWidth="1"/>
    <col min="13830" max="13830" width="10.5703125" style="30" customWidth="1"/>
    <col min="13831" max="14083" width="9.140625" style="30"/>
    <col min="14084" max="14084" width="21.28515625" style="30" customWidth="1"/>
    <col min="14085" max="14085" width="49.28515625" style="30" customWidth="1"/>
    <col min="14086" max="14086" width="10.5703125" style="30" customWidth="1"/>
    <col min="14087" max="14339" width="9.140625" style="30"/>
    <col min="14340" max="14340" width="21.28515625" style="30" customWidth="1"/>
    <col min="14341" max="14341" width="49.28515625" style="30" customWidth="1"/>
    <col min="14342" max="14342" width="10.5703125" style="30" customWidth="1"/>
    <col min="14343" max="14595" width="9.140625" style="30"/>
    <col min="14596" max="14596" width="21.28515625" style="30" customWidth="1"/>
    <col min="14597" max="14597" width="49.28515625" style="30" customWidth="1"/>
    <col min="14598" max="14598" width="10.5703125" style="30" customWidth="1"/>
    <col min="14599" max="14851" width="9.140625" style="30"/>
    <col min="14852" max="14852" width="21.28515625" style="30" customWidth="1"/>
    <col min="14853" max="14853" width="49.28515625" style="30" customWidth="1"/>
    <col min="14854" max="14854" width="10.5703125" style="30" customWidth="1"/>
    <col min="14855" max="15107" width="9.140625" style="30"/>
    <col min="15108" max="15108" width="21.28515625" style="30" customWidth="1"/>
    <col min="15109" max="15109" width="49.28515625" style="30" customWidth="1"/>
    <col min="15110" max="15110" width="10.5703125" style="30" customWidth="1"/>
    <col min="15111" max="15363" width="9.140625" style="30"/>
    <col min="15364" max="15364" width="21.28515625" style="30" customWidth="1"/>
    <col min="15365" max="15365" width="49.28515625" style="30" customWidth="1"/>
    <col min="15366" max="15366" width="10.5703125" style="30" customWidth="1"/>
    <col min="15367" max="15619" width="9.140625" style="30"/>
    <col min="15620" max="15620" width="21.28515625" style="30" customWidth="1"/>
    <col min="15621" max="15621" width="49.28515625" style="30" customWidth="1"/>
    <col min="15622" max="15622" width="10.5703125" style="30" customWidth="1"/>
    <col min="15623" max="15875" width="9.140625" style="30"/>
    <col min="15876" max="15876" width="21.28515625" style="30" customWidth="1"/>
    <col min="15877" max="15877" width="49.28515625" style="30" customWidth="1"/>
    <col min="15878" max="15878" width="10.5703125" style="30" customWidth="1"/>
    <col min="15879" max="16131" width="9.140625" style="30"/>
    <col min="16132" max="16132" width="21.28515625" style="30" customWidth="1"/>
    <col min="16133" max="16133" width="49.28515625" style="30" customWidth="1"/>
    <col min="16134" max="16134" width="10.5703125" style="30" customWidth="1"/>
    <col min="16135" max="16384" width="9.140625" style="30"/>
  </cols>
  <sheetData>
    <row r="1" spans="1:11" ht="15" customHeight="1" x14ac:dyDescent="0.2">
      <c r="B1" s="34"/>
      <c r="C1" s="78" t="s">
        <v>225</v>
      </c>
      <c r="D1" s="78"/>
      <c r="E1" s="78"/>
      <c r="F1" s="78"/>
    </row>
    <row r="2" spans="1:11" ht="42" customHeight="1" x14ac:dyDescent="0.2">
      <c r="B2" s="77" t="s">
        <v>201</v>
      </c>
      <c r="C2" s="77"/>
      <c r="D2" s="77"/>
      <c r="E2" s="77"/>
      <c r="F2" s="77"/>
    </row>
    <row r="3" spans="1:11" ht="14.25" customHeight="1" x14ac:dyDescent="0.2">
      <c r="A3" s="31"/>
      <c r="B3" s="76"/>
      <c r="C3" s="76"/>
      <c r="D3" s="76"/>
      <c r="E3" s="76"/>
      <c r="F3" s="76"/>
    </row>
    <row r="4" spans="1:11" ht="48.75" customHeight="1" x14ac:dyDescent="0.2">
      <c r="A4" s="81" t="s">
        <v>226</v>
      </c>
      <c r="B4" s="81"/>
      <c r="C4" s="81"/>
      <c r="D4" s="81"/>
      <c r="E4" s="81"/>
      <c r="F4" s="81"/>
    </row>
    <row r="5" spans="1:11" ht="21.75" customHeight="1" x14ac:dyDescent="0.2">
      <c r="A5" s="32"/>
      <c r="B5" s="32"/>
      <c r="C5" s="32"/>
      <c r="D5" s="32"/>
      <c r="E5" s="32"/>
      <c r="F5" s="39" t="s">
        <v>203</v>
      </c>
    </row>
    <row r="6" spans="1:11" ht="227.25" customHeight="1" x14ac:dyDescent="0.2">
      <c r="A6" s="33" t="s">
        <v>227</v>
      </c>
      <c r="B6" s="40" t="s">
        <v>228</v>
      </c>
      <c r="C6" s="41" t="s">
        <v>87</v>
      </c>
      <c r="D6" s="41" t="s">
        <v>88</v>
      </c>
      <c r="E6" s="41" t="s">
        <v>89</v>
      </c>
      <c r="F6" s="41" t="s">
        <v>90</v>
      </c>
      <c r="K6" s="34"/>
    </row>
    <row r="7" spans="1:11" ht="43.5" customHeight="1" x14ac:dyDescent="0.2">
      <c r="A7" s="33" t="s">
        <v>204</v>
      </c>
      <c r="B7" s="35" t="s">
        <v>205</v>
      </c>
      <c r="C7" s="36">
        <f>C17</f>
        <v>0</v>
      </c>
      <c r="D7" s="36">
        <f>D17</f>
        <v>0</v>
      </c>
      <c r="E7" s="36">
        <v>0</v>
      </c>
      <c r="F7" s="82">
        <f>F17</f>
        <v>0.18978308056265175</v>
      </c>
      <c r="K7" s="34"/>
    </row>
    <row r="8" spans="1:11" ht="34.5" customHeight="1" x14ac:dyDescent="0.2">
      <c r="A8" s="33" t="s">
        <v>206</v>
      </c>
      <c r="B8" s="35" t="s">
        <v>207</v>
      </c>
      <c r="C8" s="36">
        <f>C9+C13</f>
        <v>0</v>
      </c>
      <c r="D8" s="36">
        <f>D9+D13</f>
        <v>0</v>
      </c>
      <c r="E8" s="36">
        <v>0</v>
      </c>
      <c r="F8" s="82">
        <f>F9+F13</f>
        <v>0.18978308056265175</v>
      </c>
    </row>
    <row r="9" spans="1:11" ht="30" customHeight="1" x14ac:dyDescent="0.2">
      <c r="A9" s="33" t="s">
        <v>208</v>
      </c>
      <c r="B9" s="35" t="s">
        <v>209</v>
      </c>
      <c r="C9" s="36">
        <f t="shared" ref="C9:D11" si="0">C10</f>
        <v>-19383.5</v>
      </c>
      <c r="D9" s="36">
        <f t="shared" si="0"/>
        <v>-19586396</v>
      </c>
      <c r="E9" s="36">
        <f>E10</f>
        <v>-4357919.29</v>
      </c>
      <c r="F9" s="82">
        <v>0</v>
      </c>
    </row>
    <row r="10" spans="1:11" ht="30" customHeight="1" x14ac:dyDescent="0.2">
      <c r="A10" s="33" t="s">
        <v>210</v>
      </c>
      <c r="B10" s="35" t="s">
        <v>211</v>
      </c>
      <c r="C10" s="36">
        <f t="shared" si="0"/>
        <v>-19383.5</v>
      </c>
      <c r="D10" s="36">
        <f t="shared" si="0"/>
        <v>-19586396</v>
      </c>
      <c r="E10" s="36">
        <f>E11</f>
        <v>-4357919.29</v>
      </c>
      <c r="F10" s="82">
        <f>E10/D10</f>
        <v>0.22249725217441738</v>
      </c>
    </row>
    <row r="11" spans="1:11" ht="30" customHeight="1" x14ac:dyDescent="0.2">
      <c r="A11" s="33" t="s">
        <v>212</v>
      </c>
      <c r="B11" s="35" t="s">
        <v>213</v>
      </c>
      <c r="C11" s="36">
        <f t="shared" si="0"/>
        <v>-19383.5</v>
      </c>
      <c r="D11" s="36">
        <f t="shared" si="0"/>
        <v>-19586396</v>
      </c>
      <c r="E11" s="36">
        <f>E12</f>
        <v>-4357919.29</v>
      </c>
      <c r="F11" s="82">
        <f>E11/D11</f>
        <v>0.22249725217441738</v>
      </c>
    </row>
    <row r="12" spans="1:11" ht="38.25" customHeight="1" x14ac:dyDescent="0.2">
      <c r="A12" s="33" t="s">
        <v>214</v>
      </c>
      <c r="B12" s="35" t="s">
        <v>215</v>
      </c>
      <c r="C12" s="37">
        <v>-19383.5</v>
      </c>
      <c r="D12" s="37">
        <v>-19586396</v>
      </c>
      <c r="E12" s="37">
        <v>-4357919.29</v>
      </c>
      <c r="F12" s="83">
        <f>E12/D12</f>
        <v>0.22249725217441738</v>
      </c>
    </row>
    <row r="13" spans="1:11" ht="30" customHeight="1" x14ac:dyDescent="0.2">
      <c r="A13" s="33" t="s">
        <v>216</v>
      </c>
      <c r="B13" s="35" t="s">
        <v>217</v>
      </c>
      <c r="C13" s="36">
        <f t="shared" ref="C13:D15" si="1">C14</f>
        <v>19383.5</v>
      </c>
      <c r="D13" s="36">
        <f t="shared" si="1"/>
        <v>19586396</v>
      </c>
      <c r="E13" s="36">
        <f>E14</f>
        <v>3717166.57</v>
      </c>
      <c r="F13" s="82">
        <f>E13/D13</f>
        <v>0.18978308056265175</v>
      </c>
    </row>
    <row r="14" spans="1:11" ht="30" customHeight="1" x14ac:dyDescent="0.2">
      <c r="A14" s="33" t="s">
        <v>218</v>
      </c>
      <c r="B14" s="35" t="s">
        <v>219</v>
      </c>
      <c r="C14" s="36">
        <f t="shared" si="1"/>
        <v>19383.5</v>
      </c>
      <c r="D14" s="36">
        <f t="shared" si="1"/>
        <v>19586396</v>
      </c>
      <c r="E14" s="36">
        <f>E15</f>
        <v>3717166.57</v>
      </c>
      <c r="F14" s="82">
        <f>E14/D14</f>
        <v>0.18978308056265175</v>
      </c>
    </row>
    <row r="15" spans="1:11" ht="30" customHeight="1" x14ac:dyDescent="0.2">
      <c r="A15" s="33" t="s">
        <v>220</v>
      </c>
      <c r="B15" s="35" t="s">
        <v>221</v>
      </c>
      <c r="C15" s="36">
        <f t="shared" si="1"/>
        <v>19383.5</v>
      </c>
      <c r="D15" s="36">
        <f t="shared" si="1"/>
        <v>19586396</v>
      </c>
      <c r="E15" s="36">
        <f>E16</f>
        <v>3717166.57</v>
      </c>
      <c r="F15" s="82">
        <f>E15/D15</f>
        <v>0.18978308056265175</v>
      </c>
    </row>
    <row r="16" spans="1:11" ht="48" customHeight="1" x14ac:dyDescent="0.2">
      <c r="A16" s="33" t="s">
        <v>222</v>
      </c>
      <c r="B16" s="35" t="s">
        <v>223</v>
      </c>
      <c r="C16" s="37">
        <v>19383.5</v>
      </c>
      <c r="D16" s="37">
        <v>19586396</v>
      </c>
      <c r="E16" s="37">
        <v>3717166.57</v>
      </c>
      <c r="F16" s="83">
        <f>E16/D16</f>
        <v>0.18978308056265175</v>
      </c>
    </row>
    <row r="17" spans="1:6" ht="30" customHeight="1" x14ac:dyDescent="0.2">
      <c r="A17" s="79" t="s">
        <v>224</v>
      </c>
      <c r="B17" s="80"/>
      <c r="C17" s="38">
        <f>C8</f>
        <v>0</v>
      </c>
      <c r="D17" s="38">
        <f>D8</f>
        <v>0</v>
      </c>
      <c r="E17" s="38">
        <f>E12+E16</f>
        <v>-640752.7200000002</v>
      </c>
      <c r="F17" s="84">
        <f>F8</f>
        <v>0.18978308056265175</v>
      </c>
    </row>
  </sheetData>
  <mergeCells count="5">
    <mergeCell ref="B3:F3"/>
    <mergeCell ref="B2:F2"/>
    <mergeCell ref="C1:F1"/>
    <mergeCell ref="A17:B17"/>
    <mergeCell ref="A4:F4"/>
  </mergeCells>
  <pageMargins left="0.78740157480314954" right="0.78740157480314954" top="0.7874015748031495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Амина</cp:lastModifiedBy>
  <dcterms:created xsi:type="dcterms:W3CDTF">2026-05-12T10:39:48Z</dcterms:created>
  <dcterms:modified xsi:type="dcterms:W3CDTF">2026-06-03T05:32:04Z</dcterms:modified>
</cp:coreProperties>
</file>